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2" sheetId="4684" r:id="rId2"/>
    <sheet name="G-4" sheetId="4677" r:id="rId3"/>
    <sheet name="G-Totales" sheetId="4681" r:id="rId4"/>
    <sheet name="DIRECCIONALES 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26" i="4689" l="1"/>
  <c r="G26" i="4689"/>
  <c r="H26" i="4689"/>
  <c r="E26" i="4689"/>
  <c r="F23" i="4689"/>
  <c r="G23" i="4689"/>
  <c r="H23" i="4689"/>
  <c r="E23" i="4689"/>
  <c r="F20" i="4689"/>
  <c r="G20" i="4689"/>
  <c r="H20" i="4689"/>
  <c r="E20" i="4689"/>
  <c r="I11" i="4689" l="1"/>
  <c r="I12" i="4689"/>
  <c r="I13" i="4689"/>
  <c r="I14" i="4689"/>
  <c r="I15" i="4689"/>
  <c r="I16" i="4689"/>
  <c r="I17" i="4689"/>
  <c r="I18" i="4689"/>
  <c r="I21" i="4689"/>
  <c r="I10" i="4689"/>
  <c r="I20" i="4689"/>
  <c r="Z29" i="4677" l="1"/>
  <c r="Z30" i="4677"/>
  <c r="Z31" i="4677"/>
  <c r="Z32" i="4677"/>
  <c r="Z33" i="4677"/>
  <c r="Z34" i="4677"/>
  <c r="Z35" i="4677"/>
  <c r="Z36" i="4677"/>
  <c r="Z37" i="4677"/>
  <c r="Z38" i="4677"/>
  <c r="Z39" i="4677"/>
  <c r="Z40" i="4677"/>
  <c r="Z28" i="4677"/>
  <c r="Y29" i="4677"/>
  <c r="Y30" i="4677"/>
  <c r="Y31" i="4677"/>
  <c r="Y32" i="4677"/>
  <c r="Y33" i="4677"/>
  <c r="Y34" i="4677"/>
  <c r="Y35" i="4677"/>
  <c r="Y36" i="4677"/>
  <c r="Y37" i="4677"/>
  <c r="Y38" i="4677"/>
  <c r="Y39" i="4677"/>
  <c r="Y40" i="4677"/>
  <c r="Y28" i="4677"/>
  <c r="X29" i="4677"/>
  <c r="X30" i="4677"/>
  <c r="X31" i="4677"/>
  <c r="X32" i="4677"/>
  <c r="X33" i="4677"/>
  <c r="X34" i="4677"/>
  <c r="X35" i="4677"/>
  <c r="X36" i="4677"/>
  <c r="X37" i="4677"/>
  <c r="X38" i="4677"/>
  <c r="X39" i="4677"/>
  <c r="X40" i="4677"/>
  <c r="X28" i="4677"/>
  <c r="I27" i="4689"/>
  <c r="J27" i="4689" s="1"/>
  <c r="I26" i="4689"/>
  <c r="I25" i="4689"/>
  <c r="J25" i="4689" s="1"/>
  <c r="I24" i="4689"/>
  <c r="J24" i="4689" s="1"/>
  <c r="I23" i="4689"/>
  <c r="I22" i="4689"/>
  <c r="J22" i="4689" s="1"/>
  <c r="J21" i="4689"/>
  <c r="I19" i="4689"/>
  <c r="J19" i="4689" s="1"/>
  <c r="J16" i="4689"/>
  <c r="J13" i="4689"/>
  <c r="J10" i="4689"/>
  <c r="I45" i="4689"/>
  <c r="I44" i="4689"/>
  <c r="I43" i="4689"/>
  <c r="I42" i="4689"/>
  <c r="I41" i="4689"/>
  <c r="I40" i="4689"/>
  <c r="I39" i="4689"/>
  <c r="I38" i="4689"/>
  <c r="I37" i="4689"/>
  <c r="J45" i="4689" l="1"/>
  <c r="Z42" i="4677"/>
  <c r="Y42" i="4677"/>
  <c r="X42" i="4677"/>
  <c r="J23" i="4689"/>
  <c r="J18" i="4689"/>
  <c r="J12" i="4689"/>
  <c r="J15" i="4689"/>
  <c r="J17" i="4689"/>
  <c r="J14" i="4689"/>
  <c r="J11" i="4689"/>
  <c r="J26" i="4689"/>
  <c r="J20" i="4689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J40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AJ8" i="4688"/>
  <c r="O8" i="4688"/>
  <c r="Y8" i="4688"/>
  <c r="S6" i="4681"/>
  <c r="S6" i="4677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AB42" i="4677" l="1"/>
  <c r="T17" i="4681"/>
  <c r="J43" i="4689"/>
  <c r="AF27" i="4688" s="1"/>
  <c r="J37" i="4689"/>
  <c r="D27" i="4688" s="1"/>
  <c r="U15" i="4688"/>
  <c r="AN26" i="4688"/>
  <c r="CB18" i="4688" s="1"/>
  <c r="AL26" i="4688"/>
  <c r="BZ18" i="4688" s="1"/>
  <c r="X18" i="4688"/>
  <c r="BM17" i="4688" s="1"/>
  <c r="V18" i="4688"/>
  <c r="BK17" i="4688" s="1"/>
  <c r="T18" i="4688"/>
  <c r="BI17" i="4688" s="1"/>
  <c r="AH22" i="4688"/>
  <c r="BV19" i="4688" s="1"/>
  <c r="AJ22" i="4688"/>
  <c r="BX19" i="4688" s="1"/>
  <c r="AL22" i="4688"/>
  <c r="BZ19" i="4688" s="1"/>
  <c r="AN22" i="4688"/>
  <c r="CB19" i="4688" s="1"/>
  <c r="J44" i="4689"/>
  <c r="J41" i="4689"/>
  <c r="P27" i="4688"/>
  <c r="J42" i="4689"/>
  <c r="J38" i="4689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P19" i="4688"/>
  <c r="Z19" i="4688"/>
  <c r="U19" i="4688"/>
  <c r="G19" i="4688"/>
  <c r="AF15" i="4688"/>
  <c r="P15" i="4688"/>
  <c r="D15" i="4688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AK30" i="4688" l="1"/>
  <c r="BY20" i="4688" s="1"/>
  <c r="Z30" i="4688"/>
  <c r="BO20" i="4688" s="1"/>
  <c r="W30" i="4688"/>
  <c r="BL20" i="4688" s="1"/>
  <c r="V30" i="4688"/>
  <c r="BK20" i="4688" s="1"/>
  <c r="AO30" i="4688"/>
  <c r="CC20" i="4688" s="1"/>
  <c r="U23" i="4684"/>
  <c r="AA30" i="4688"/>
  <c r="BP20" i="4688" s="1"/>
  <c r="S30" i="4688"/>
  <c r="BH20" i="4688" s="1"/>
  <c r="R30" i="4688"/>
  <c r="BG20" i="4688" s="1"/>
  <c r="AL30" i="4688"/>
  <c r="BZ20" i="4688" s="1"/>
  <c r="AJ30" i="4688"/>
  <c r="BX20" i="4688" s="1"/>
  <c r="AI30" i="4688"/>
  <c r="BW20" i="4688" s="1"/>
  <c r="U23" i="4678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<sst xmlns="http://schemas.openxmlformats.org/spreadsheetml/2006/main" count="622" uniqueCount="153">
  <si>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</si>
  <si>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</si>
  <si>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</si>
  <si>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</si>
  <si>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</si>
  <si>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</si>
  <si>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</si>
  <si>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</si>
  <si>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</si>
  <si>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</si>
  <si>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</si>
  <si>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</si>
  <si>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</si>
  <si>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</si>
  <si>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</si>
  <si>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</si>
  <si>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</si>
  <si>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</si>
  <si>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</si>
  <si>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</si>
  <si>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</si>
  <si>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</si>
  <si>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</si>
  <si>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</si>
  <si>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</si>
  <si>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</si>
  <si>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</si>
  <si>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</si>
  <si>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</si>
  <si>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</si>
  <si>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</si>
  <si>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</si>
  <si>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</si>
  <si>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</si>
  <si>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</si>
  <si>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</si>
  <si>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</si>
  <si>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</si>
  <si>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</si>
  <si>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</si>
  <si>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</si>
  <si>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</si>
  <si>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</si>
  <si>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</si>
  <si>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</si>
  <si>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</si>
  <si>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</si>
  <si>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</si>
  <si>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</si>
  <si>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</si>
  <si>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</si>
  <si>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</si>
  <si>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</si>
  <si>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</si>
  <si>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</si>
  <si>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</si>
  <si>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</si>
  <si>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</si>
  <si>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</si>
  <si>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</si>
  <si>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</si>
  <si>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</si>
  <si>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</si>
  <si>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</si>
  <si>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</si>
  <si>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</si>
  <si>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</si>
  <si>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</si>
  <si>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</si>
  <si>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</si>
  <si>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</si>
  <si>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</si>
  <si>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</si>
  <si>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</si>
  <si>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</si>
  <si>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</si>
  <si>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</si>
  <si>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</si>
  <si>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</si>
  <si>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</si>
  <si>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</si>
  <si>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</si>
  <si>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</si>
  <si>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</si>
  <si>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</si>
  <si>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</si>
  <si>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</si>
  <si>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</si>
  <si>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</si>
  <si>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</si>
  <si>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</si>
  <si>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</si>
  <si>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</si>
  <si>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</si>
  <si>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</si>
  <si>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</si>
  <si>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</si>
  <si>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</si>
  <si>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</si>
  <si>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</si>
  <si>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</si>
  <si>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</si>
  <si>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</si>
  <si>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</si>
  <si>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</si>
  <si>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</si>
  <si>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</si>
  <si>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</si>
  <si>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</si>
  <si>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</si>
  <si>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</si>
  <si>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</si>
  <si>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</si>
  <si>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</si>
  <si>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</si>
  <si>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</si>
  <si>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</si>
  <si>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</si>
  <si>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</si>
  <si>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</si>
  <si>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</si>
  <si>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</si>
  <si>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</si>
  <si>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</si>
  <si>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</si>
  <si>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</si>
  <si>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</si>
  <si>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</si>
  <si>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</si>
  <si>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</si>
  <si>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</si>
  <si>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</si>
  <si>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</si>
  <si>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</si>
  <si>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</si>
  <si>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</si>
  <si>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</si>
  <si>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</si>
  <si>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</si>
  <si>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</si>
  <si>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</si>
  <si>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</si>
  <si>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</si>
  <si>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</si>
  <si>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</si>
  <si>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</si>
  <si>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</si>
  <si>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</si>
  <si>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</si>
  <si>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72 X CARRERA 43</t>
  </si>
  <si>
    <t>JULIO VASQUEZ</t>
  </si>
  <si>
    <t>IVAN FONSECA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</si>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</sst>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4" fillId="0" borderId="26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32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248</c:v>
                </c:pt>
                <c:pt idx="1">
                  <c:v>282.5</c:v>
                </c:pt>
                <c:pt idx="2">
                  <c:v>254</c:v>
                </c:pt>
                <c:pt idx="3">
                  <c:v>221.5</c:v>
                </c:pt>
                <c:pt idx="4">
                  <c:v>267</c:v>
                </c:pt>
                <c:pt idx="5">
                  <c:v>237.5</c:v>
                </c:pt>
                <c:pt idx="6">
                  <c:v>220.5</c:v>
                </c:pt>
                <c:pt idx="7">
                  <c:v>217.5</c:v>
                </c:pt>
                <c:pt idx="8">
                  <c:v>275.5</c:v>
                </c:pt>
                <c:pt idx="9">
                  <c:v>263.5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084928"/>
        <c:axId val="75092736"/>
      </c:barChart>
      <c:catAx>
        <c:axId val="7508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2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9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9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84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254.5</c:v>
                </c:pt>
                <c:pt idx="1">
                  <c:v>289</c:v>
                </c:pt>
                <c:pt idx="2">
                  <c:v>285.5</c:v>
                </c:pt>
                <c:pt idx="3">
                  <c:v>251.5</c:v>
                </c:pt>
                <c:pt idx="4">
                  <c:v>255.5</c:v>
                </c:pt>
                <c:pt idx="5">
                  <c:v>289.5</c:v>
                </c:pt>
                <c:pt idx="6">
                  <c:v>269</c:v>
                </c:pt>
                <c:pt idx="7">
                  <c:v>269.5</c:v>
                </c:pt>
                <c:pt idx="8">
                  <c:v>259</c:v>
                </c:pt>
                <c:pt idx="9">
                  <c:v>237.5</c:v>
                </c:pt>
                <c:pt idx="10">
                  <c:v>208.5</c:v>
                </c:pt>
                <c:pt idx="11">
                  <c:v>204</c:v>
                </c:pt>
                <c:pt idx="12">
                  <c:v>217</c:v>
                </c:pt>
                <c:pt idx="13">
                  <c:v>218.5</c:v>
                </c:pt>
                <c:pt idx="14">
                  <c:v>217.5</c:v>
                </c:pt>
                <c:pt idx="15">
                  <c:v>215.5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03808"/>
        <c:axId val="77306880"/>
      </c:barChart>
      <c:catAx>
        <c:axId val="7730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0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06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06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03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13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208.5</c:v>
                </c:pt>
                <c:pt idx="1">
                  <c:v>216.5</c:v>
                </c:pt>
                <c:pt idx="2">
                  <c:v>263</c:v>
                </c:pt>
                <c:pt idx="3">
                  <c:v>285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34784"/>
        <c:axId val="77379072"/>
      </c:barChart>
      <c:catAx>
        <c:axId val="7733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7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7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34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129.5</c:v>
                </c:pt>
                <c:pt idx="1">
                  <c:v>143</c:v>
                </c:pt>
                <c:pt idx="2">
                  <c:v>211.5</c:v>
                </c:pt>
                <c:pt idx="3">
                  <c:v>178.5</c:v>
                </c:pt>
                <c:pt idx="4">
                  <c:v>170.5</c:v>
                </c:pt>
                <c:pt idx="5">
                  <c:v>148.5</c:v>
                </c:pt>
                <c:pt idx="6">
                  <c:v>139.5</c:v>
                </c:pt>
                <c:pt idx="7">
                  <c:v>139.5</c:v>
                </c:pt>
                <c:pt idx="8">
                  <c:v>120</c:v>
                </c:pt>
                <c:pt idx="9">
                  <c:v>179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75296"/>
        <c:axId val="77578624"/>
      </c:barChart>
      <c:catAx>
        <c:axId val="7757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7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5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135</c:v>
                </c:pt>
                <c:pt idx="1">
                  <c:v>124.5</c:v>
                </c:pt>
                <c:pt idx="2">
                  <c:v>133.5</c:v>
                </c:pt>
                <c:pt idx="3">
                  <c:v>131.5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98080"/>
        <c:axId val="77613696"/>
      </c:barChart>
      <c:catAx>
        <c:axId val="7759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13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13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98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4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31"/>
          <c:w val="0.92769502452399855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147</c:v>
                </c:pt>
                <c:pt idx="1">
                  <c:v>146.5</c:v>
                </c:pt>
                <c:pt idx="2">
                  <c:v>152</c:v>
                </c:pt>
                <c:pt idx="3">
                  <c:v>138</c:v>
                </c:pt>
                <c:pt idx="4">
                  <c:v>124</c:v>
                </c:pt>
                <c:pt idx="5">
                  <c:v>141.5</c:v>
                </c:pt>
                <c:pt idx="6">
                  <c:v>125.5</c:v>
                </c:pt>
                <c:pt idx="7">
                  <c:v>127.5</c:v>
                </c:pt>
                <c:pt idx="8">
                  <c:v>132</c:v>
                </c:pt>
                <c:pt idx="9">
                  <c:v>130</c:v>
                </c:pt>
                <c:pt idx="10">
                  <c:v>127.5</c:v>
                </c:pt>
                <c:pt idx="11">
                  <c:v>132.5</c:v>
                </c:pt>
                <c:pt idx="12">
                  <c:v>155</c:v>
                </c:pt>
                <c:pt idx="13">
                  <c:v>159.5</c:v>
                </c:pt>
                <c:pt idx="14">
                  <c:v>183.5</c:v>
                </c:pt>
                <c:pt idx="15">
                  <c:v>169.5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48384"/>
        <c:axId val="82451456"/>
      </c:barChart>
      <c:catAx>
        <c:axId val="8244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5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51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48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626.5</c:v>
                </c:pt>
                <c:pt idx="1">
                  <c:v>640</c:v>
                </c:pt>
                <c:pt idx="2">
                  <c:v>544.5</c:v>
                </c:pt>
                <c:pt idx="3">
                  <c:v>522.5</c:v>
                </c:pt>
                <c:pt idx="4">
                  <c:v>542.5</c:v>
                </c:pt>
                <c:pt idx="5">
                  <c:v>545.5</c:v>
                </c:pt>
                <c:pt idx="6">
                  <c:v>496</c:v>
                </c:pt>
                <c:pt idx="7">
                  <c:v>495.5</c:v>
                </c:pt>
                <c:pt idx="8">
                  <c:v>478.5</c:v>
                </c:pt>
                <c:pt idx="9">
                  <c:v>472.5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30208"/>
        <c:axId val="82789888"/>
      </c:barChart>
      <c:catAx>
        <c:axId val="8243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89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89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30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576.5</c:v>
                </c:pt>
                <c:pt idx="1">
                  <c:v>590</c:v>
                </c:pt>
                <c:pt idx="2">
                  <c:v>659</c:v>
                </c:pt>
                <c:pt idx="3">
                  <c:v>650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44160"/>
        <c:axId val="82835328"/>
      </c:barChart>
      <c:catAx>
        <c:axId val="776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3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3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44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88E-2"/>
          <c:y val="0.21153978578091173"/>
          <c:w val="0.92653184328741933"/>
          <c:h val="0.5000031300276036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524.5</c:v>
                </c:pt>
                <c:pt idx="1">
                  <c:v>553.5</c:v>
                </c:pt>
                <c:pt idx="2">
                  <c:v>527.5</c:v>
                </c:pt>
                <c:pt idx="3">
                  <c:v>560</c:v>
                </c:pt>
                <c:pt idx="4">
                  <c:v>633.5</c:v>
                </c:pt>
                <c:pt idx="5">
                  <c:v>622</c:v>
                </c:pt>
                <c:pt idx="6">
                  <c:v>623</c:v>
                </c:pt>
                <c:pt idx="7">
                  <c:v>588</c:v>
                </c:pt>
                <c:pt idx="8">
                  <c:v>566</c:v>
                </c:pt>
                <c:pt idx="9">
                  <c:v>591.5</c:v>
                </c:pt>
                <c:pt idx="10">
                  <c:v>490</c:v>
                </c:pt>
                <c:pt idx="11">
                  <c:v>575</c:v>
                </c:pt>
                <c:pt idx="12">
                  <c:v>621.5</c:v>
                </c:pt>
                <c:pt idx="13">
                  <c:v>666</c:v>
                </c:pt>
                <c:pt idx="14">
                  <c:v>594.5</c:v>
                </c:pt>
                <c:pt idx="15">
                  <c:v>712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547840"/>
        <c:axId val="82551168"/>
      </c:barChart>
      <c:catAx>
        <c:axId val="8254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5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5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47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61E-2"/>
          <c:y val="0.22875963005278591"/>
          <c:w val="0.908471157348180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1004</c:v>
                </c:pt>
                <c:pt idx="1">
                  <c:v>1065.5</c:v>
                </c:pt>
                <c:pt idx="2">
                  <c:v>1010</c:v>
                </c:pt>
                <c:pt idx="3">
                  <c:v>922.5</c:v>
                </c:pt>
                <c:pt idx="4">
                  <c:v>980</c:v>
                </c:pt>
                <c:pt idx="5">
                  <c:v>931.5</c:v>
                </c:pt>
                <c:pt idx="6">
                  <c:v>856</c:v>
                </c:pt>
                <c:pt idx="7">
                  <c:v>852.5</c:v>
                </c:pt>
                <c:pt idx="8">
                  <c:v>874</c:v>
                </c:pt>
                <c:pt idx="9">
                  <c:v>915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107840"/>
        <c:axId val="83110912"/>
      </c:barChart>
      <c:catAx>
        <c:axId val="8310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0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1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10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07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43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920</c:v>
                </c:pt>
                <c:pt idx="1">
                  <c:v>931</c:v>
                </c:pt>
                <c:pt idx="2">
                  <c:v>1055.5</c:v>
                </c:pt>
                <c:pt idx="3">
                  <c:v>1066.5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11232"/>
        <c:axId val="82913152"/>
      </c:barChart>
      <c:catAx>
        <c:axId val="8291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1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1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11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926</c:v>
                </c:pt>
                <c:pt idx="1">
                  <c:v>989</c:v>
                </c:pt>
                <c:pt idx="2">
                  <c:v>965</c:v>
                </c:pt>
                <c:pt idx="3">
                  <c:v>949.5</c:v>
                </c:pt>
                <c:pt idx="4">
                  <c:v>1013</c:v>
                </c:pt>
                <c:pt idx="5">
                  <c:v>1053</c:v>
                </c:pt>
                <c:pt idx="6">
                  <c:v>1017.5</c:v>
                </c:pt>
                <c:pt idx="7">
                  <c:v>985</c:v>
                </c:pt>
                <c:pt idx="8">
                  <c:v>957</c:v>
                </c:pt>
                <c:pt idx="9">
                  <c:v>959</c:v>
                </c:pt>
                <c:pt idx="10">
                  <c:v>826</c:v>
                </c:pt>
                <c:pt idx="11">
                  <c:v>911.5</c:v>
                </c:pt>
                <c:pt idx="12">
                  <c:v>993.5</c:v>
                </c:pt>
                <c:pt idx="13">
                  <c:v>1044</c:v>
                </c:pt>
                <c:pt idx="14">
                  <c:v>995.5</c:v>
                </c:pt>
                <c:pt idx="15">
                  <c:v>1097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40672"/>
        <c:axId val="82948096"/>
      </c:barChart>
      <c:catAx>
        <c:axId val="8294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8"/>
              <c:y val="0.86624473229975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48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4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4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40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22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1006</c:v>
                </c:pt>
                <c:pt idx="4">
                  <c:v>1025</c:v>
                </c:pt>
                <c:pt idx="5">
                  <c:v>980</c:v>
                </c:pt>
                <c:pt idx="6">
                  <c:v>946.5</c:v>
                </c:pt>
                <c:pt idx="7">
                  <c:v>942.5</c:v>
                </c:pt>
                <c:pt idx="8">
                  <c:v>951</c:v>
                </c:pt>
                <c:pt idx="9">
                  <c:v>977</c:v>
                </c:pt>
                <c:pt idx="13">
                  <c:v>1080.5</c:v>
                </c:pt>
                <c:pt idx="14">
                  <c:v>1081.5</c:v>
                </c:pt>
                <c:pt idx="15">
                  <c:v>1082</c:v>
                </c:pt>
                <c:pt idx="16">
                  <c:v>1065.5</c:v>
                </c:pt>
                <c:pt idx="17">
                  <c:v>1083.5</c:v>
                </c:pt>
                <c:pt idx="18">
                  <c:v>1087</c:v>
                </c:pt>
                <c:pt idx="19">
                  <c:v>1035</c:v>
                </c:pt>
                <c:pt idx="20">
                  <c:v>974.5</c:v>
                </c:pt>
                <c:pt idx="21">
                  <c:v>909</c:v>
                </c:pt>
                <c:pt idx="22">
                  <c:v>867</c:v>
                </c:pt>
                <c:pt idx="23">
                  <c:v>848</c:v>
                </c:pt>
                <c:pt idx="24">
                  <c:v>857</c:v>
                </c:pt>
                <c:pt idx="25">
                  <c:v>868.5</c:v>
                </c:pt>
                <c:pt idx="29">
                  <c:v>973</c:v>
                </c:pt>
                <c:pt idx="30">
                  <c:v>764.5</c:v>
                </c:pt>
                <c:pt idx="31">
                  <c:v>548</c:v>
                </c:pt>
                <c:pt idx="32">
                  <c:v>285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662.5</c:v>
                </c:pt>
                <c:pt idx="4">
                  <c:v>703.5</c:v>
                </c:pt>
                <c:pt idx="5">
                  <c:v>709</c:v>
                </c:pt>
                <c:pt idx="6">
                  <c:v>637</c:v>
                </c:pt>
                <c:pt idx="7">
                  <c:v>598</c:v>
                </c:pt>
                <c:pt idx="8">
                  <c:v>547.5</c:v>
                </c:pt>
                <c:pt idx="9">
                  <c:v>578</c:v>
                </c:pt>
                <c:pt idx="13">
                  <c:v>583.5</c:v>
                </c:pt>
                <c:pt idx="14">
                  <c:v>560.5</c:v>
                </c:pt>
                <c:pt idx="15">
                  <c:v>555.5</c:v>
                </c:pt>
                <c:pt idx="16">
                  <c:v>529</c:v>
                </c:pt>
                <c:pt idx="17">
                  <c:v>518.5</c:v>
                </c:pt>
                <c:pt idx="18">
                  <c:v>526.5</c:v>
                </c:pt>
                <c:pt idx="19">
                  <c:v>515</c:v>
                </c:pt>
                <c:pt idx="20">
                  <c:v>517</c:v>
                </c:pt>
                <c:pt idx="21">
                  <c:v>522</c:v>
                </c:pt>
                <c:pt idx="22">
                  <c:v>545</c:v>
                </c:pt>
                <c:pt idx="23">
                  <c:v>574.5</c:v>
                </c:pt>
                <c:pt idx="24">
                  <c:v>630.5</c:v>
                </c:pt>
                <c:pt idx="25">
                  <c:v>667.5</c:v>
                </c:pt>
                <c:pt idx="29">
                  <c:v>524.5</c:v>
                </c:pt>
                <c:pt idx="30">
                  <c:v>389.5</c:v>
                </c:pt>
                <c:pt idx="31">
                  <c:v>265</c:v>
                </c:pt>
                <c:pt idx="32">
                  <c:v>131.5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2333.5</c:v>
                </c:pt>
                <c:pt idx="4">
                  <c:v>2249.5</c:v>
                </c:pt>
                <c:pt idx="5">
                  <c:v>2155</c:v>
                </c:pt>
                <c:pt idx="6">
                  <c:v>2106.5</c:v>
                </c:pt>
                <c:pt idx="7">
                  <c:v>2079.5</c:v>
                </c:pt>
                <c:pt idx="8">
                  <c:v>2015.5</c:v>
                </c:pt>
                <c:pt idx="9">
                  <c:v>1942.5</c:v>
                </c:pt>
                <c:pt idx="13">
                  <c:v>2165.5</c:v>
                </c:pt>
                <c:pt idx="14">
                  <c:v>2274.5</c:v>
                </c:pt>
                <c:pt idx="15">
                  <c:v>2343</c:v>
                </c:pt>
                <c:pt idx="16">
                  <c:v>2438.5</c:v>
                </c:pt>
                <c:pt idx="17">
                  <c:v>2466.5</c:v>
                </c:pt>
                <c:pt idx="18">
                  <c:v>2399</c:v>
                </c:pt>
                <c:pt idx="19">
                  <c:v>2368.5</c:v>
                </c:pt>
                <c:pt idx="20">
                  <c:v>2235.5</c:v>
                </c:pt>
                <c:pt idx="21">
                  <c:v>2222.5</c:v>
                </c:pt>
                <c:pt idx="22">
                  <c:v>2278</c:v>
                </c:pt>
                <c:pt idx="23">
                  <c:v>2352.5</c:v>
                </c:pt>
                <c:pt idx="24">
                  <c:v>2457</c:v>
                </c:pt>
                <c:pt idx="25">
                  <c:v>2594</c:v>
                </c:pt>
                <c:pt idx="29">
                  <c:v>2475.5</c:v>
                </c:pt>
                <c:pt idx="30">
                  <c:v>1899</c:v>
                </c:pt>
                <c:pt idx="31">
                  <c:v>1309</c:v>
                </c:pt>
                <c:pt idx="32">
                  <c:v>650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4002</c:v>
                </c:pt>
                <c:pt idx="4">
                  <c:v>3978</c:v>
                </c:pt>
                <c:pt idx="5">
                  <c:v>3844</c:v>
                </c:pt>
                <c:pt idx="6">
                  <c:v>3690</c:v>
                </c:pt>
                <c:pt idx="7">
                  <c:v>3620</c:v>
                </c:pt>
                <c:pt idx="8">
                  <c:v>3514</c:v>
                </c:pt>
                <c:pt idx="9">
                  <c:v>3497.5</c:v>
                </c:pt>
                <c:pt idx="13">
                  <c:v>3829.5</c:v>
                </c:pt>
                <c:pt idx="14">
                  <c:v>3916.5</c:v>
                </c:pt>
                <c:pt idx="15">
                  <c:v>3980.5</c:v>
                </c:pt>
                <c:pt idx="16">
                  <c:v>4033</c:v>
                </c:pt>
                <c:pt idx="17">
                  <c:v>4068.5</c:v>
                </c:pt>
                <c:pt idx="18">
                  <c:v>4012.5</c:v>
                </c:pt>
                <c:pt idx="19">
                  <c:v>3918.5</c:v>
                </c:pt>
                <c:pt idx="20">
                  <c:v>3727</c:v>
                </c:pt>
                <c:pt idx="21">
                  <c:v>3653.5</c:v>
                </c:pt>
                <c:pt idx="22">
                  <c:v>3690</c:v>
                </c:pt>
                <c:pt idx="23">
                  <c:v>3775</c:v>
                </c:pt>
                <c:pt idx="24">
                  <c:v>3944.5</c:v>
                </c:pt>
                <c:pt idx="25">
                  <c:v>4130</c:v>
                </c:pt>
                <c:pt idx="29">
                  <c:v>3973</c:v>
                </c:pt>
                <c:pt idx="30">
                  <c:v>3053</c:v>
                </c:pt>
                <c:pt idx="31">
                  <c:v>2122</c:v>
                </c:pt>
                <c:pt idx="32">
                  <c:v>1066.5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821376"/>
        <c:axId val="68822912"/>
      </c:lineChart>
      <c:catAx>
        <c:axId val="688213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822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8229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82137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44" r="0.75000000000000344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73268</xdr:rowOff>
    </xdr:from>
    <xdr:to>
      <xdr:col>35</xdr:col>
      <xdr:colOff>219807</xdr:colOff>
      <xdr:row>5</xdr:row>
      <xdr:rowOff>94202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786676" y="230273"/>
          <a:ext cx="1727060" cy="774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9" zoomScaleNormal="100" workbookViewId="0">
      <selection activeCell="N17" sqref="N17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6" t="s">
        <v>38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4" t="s">
        <v>54</v>
      </c>
      <c r="B4" s="144"/>
      <c r="C4" s="144"/>
      <c r="D4" s="26"/>
      <c r="E4" s="148" t="s">
        <v>60</v>
      </c>
      <c r="F4" s="148"/>
      <c r="G4" s="148"/>
      <c r="H4" s="14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8" t="s">
        <v>56</v>
      </c>
      <c r="B5" s="138"/>
      <c r="C5" s="138"/>
      <c r="D5" s="148" t="s">
        <v>149</v>
      </c>
      <c r="E5" s="148"/>
      <c r="F5" s="148"/>
      <c r="G5" s="148"/>
      <c r="H5" s="148"/>
      <c r="I5" s="138" t="s">
        <v>53</v>
      </c>
      <c r="J5" s="138"/>
      <c r="K5" s="138"/>
      <c r="L5" s="149">
        <v>1330</v>
      </c>
      <c r="M5" s="149"/>
      <c r="N5" s="149"/>
      <c r="O5" s="12"/>
      <c r="P5" s="138" t="s">
        <v>57</v>
      </c>
      <c r="Q5" s="138"/>
      <c r="R5" s="138"/>
      <c r="S5" s="147" t="s">
        <v>63</v>
      </c>
      <c r="T5" s="147"/>
      <c r="U5" s="147"/>
    </row>
    <row r="6" spans="1:28" ht="12.75" customHeight="1" x14ac:dyDescent="0.2">
      <c r="A6" s="138" t="s">
        <v>55</v>
      </c>
      <c r="B6" s="138"/>
      <c r="C6" s="138"/>
      <c r="D6" s="145" t="s">
        <v>151</v>
      </c>
      <c r="E6" s="145"/>
      <c r="F6" s="145"/>
      <c r="G6" s="145"/>
      <c r="H6" s="145"/>
      <c r="I6" s="138" t="s">
        <v>59</v>
      </c>
      <c r="J6" s="138"/>
      <c r="K6" s="138"/>
      <c r="L6" s="150">
        <v>2</v>
      </c>
      <c r="M6" s="150"/>
      <c r="N6" s="150"/>
      <c r="O6" s="42"/>
      <c r="P6" s="138" t="s">
        <v>58</v>
      </c>
      <c r="Q6" s="138"/>
      <c r="R6" s="138"/>
      <c r="S6" s="143">
        <v>44405</v>
      </c>
      <c r="T6" s="143"/>
      <c r="U6" s="143"/>
    </row>
    <row r="7" spans="1:28" ht="7.5" customHeight="1" x14ac:dyDescent="0.2">
      <c r="A7" s="13"/>
      <c r="B7" s="11"/>
      <c r="C7" s="11"/>
      <c r="D7" s="11"/>
      <c r="E7" s="142"/>
      <c r="F7" s="142"/>
      <c r="G7" s="142"/>
      <c r="H7" s="142"/>
      <c r="I7" s="142"/>
      <c r="J7" s="142"/>
      <c r="K7" s="14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6" t="s">
        <v>36</v>
      </c>
      <c r="B8" s="139" t="s">
        <v>34</v>
      </c>
      <c r="C8" s="140"/>
      <c r="D8" s="140"/>
      <c r="E8" s="141"/>
      <c r="F8" s="136" t="s">
        <v>35</v>
      </c>
      <c r="G8" s="136" t="s">
        <v>37</v>
      </c>
      <c r="H8" s="136" t="s">
        <v>36</v>
      </c>
      <c r="I8" s="139" t="s">
        <v>34</v>
      </c>
      <c r="J8" s="140"/>
      <c r="K8" s="140"/>
      <c r="L8" s="141"/>
      <c r="M8" s="136" t="s">
        <v>35</v>
      </c>
      <c r="N8" s="136" t="s">
        <v>37</v>
      </c>
      <c r="O8" s="136" t="s">
        <v>36</v>
      </c>
      <c r="P8" s="139" t="s">
        <v>34</v>
      </c>
      <c r="Q8" s="140"/>
      <c r="R8" s="140"/>
      <c r="S8" s="141"/>
      <c r="T8" s="136" t="s">
        <v>35</v>
      </c>
      <c r="U8" s="136" t="s">
        <v>37</v>
      </c>
    </row>
    <row r="9" spans="1:28" ht="12" customHeight="1" x14ac:dyDescent="0.2">
      <c r="A9" s="137"/>
      <c r="B9" s="15" t="s">
        <v>52</v>
      </c>
      <c r="C9" s="15" t="s">
        <v>0</v>
      </c>
      <c r="D9" s="15" t="s">
        <v>2</v>
      </c>
      <c r="E9" s="16" t="s">
        <v>3</v>
      </c>
      <c r="F9" s="137"/>
      <c r="G9" s="137"/>
      <c r="H9" s="137"/>
      <c r="I9" s="17" t="s">
        <v>52</v>
      </c>
      <c r="J9" s="17" t="s">
        <v>0</v>
      </c>
      <c r="K9" s="15" t="s">
        <v>2</v>
      </c>
      <c r="L9" s="16" t="s">
        <v>3</v>
      </c>
      <c r="M9" s="137"/>
      <c r="N9" s="137"/>
      <c r="O9" s="137"/>
      <c r="P9" s="17" t="s">
        <v>52</v>
      </c>
      <c r="Q9" s="17" t="s">
        <v>0</v>
      </c>
      <c r="R9" s="15" t="s">
        <v>2</v>
      </c>
      <c r="S9" s="16" t="s">
        <v>3</v>
      </c>
      <c r="T9" s="137"/>
      <c r="U9" s="137"/>
    </row>
    <row r="10" spans="1:28" ht="24" customHeight="1" x14ac:dyDescent="0.2">
      <c r="A10" s="18" t="s">
        <v>11</v>
      </c>
      <c r="B10" s="46">
        <v>45</v>
      </c>
      <c r="C10" s="46">
        <v>181</v>
      </c>
      <c r="D10" s="46">
        <v>21</v>
      </c>
      <c r="E10" s="46">
        <v>1</v>
      </c>
      <c r="F10" s="6">
        <f t="shared" ref="F10:F22" si="0">B10*0.5+C10*1+D10*2+E10*2.5</f>
        <v>248</v>
      </c>
      <c r="G10" s="2"/>
      <c r="H10" s="19" t="s">
        <v>4</v>
      </c>
      <c r="I10" s="46">
        <v>55</v>
      </c>
      <c r="J10" s="46">
        <v>187</v>
      </c>
      <c r="K10" s="46">
        <v>16</v>
      </c>
      <c r="L10" s="46">
        <v>2</v>
      </c>
      <c r="M10" s="6">
        <f t="shared" ref="M10:M22" si="1">I10*0.5+J10*1+K10*2+L10*2.5</f>
        <v>251.5</v>
      </c>
      <c r="N10" s="9">
        <f>F20+F21+F22+M10</f>
        <v>1080.5</v>
      </c>
      <c r="O10" s="19" t="s">
        <v>43</v>
      </c>
      <c r="P10" s="46">
        <v>43</v>
      </c>
      <c r="Q10" s="46">
        <v>135</v>
      </c>
      <c r="R10" s="46">
        <v>21</v>
      </c>
      <c r="S10" s="46">
        <v>4</v>
      </c>
      <c r="T10" s="6">
        <f t="shared" ref="T10:T21" si="2">P10*0.5+Q10*1+R10*2+S10*2.5</f>
        <v>208.5</v>
      </c>
      <c r="U10" s="10"/>
      <c r="AB10" s="1"/>
    </row>
    <row r="11" spans="1:28" ht="24" customHeight="1" x14ac:dyDescent="0.2">
      <c r="A11" s="18" t="s">
        <v>14</v>
      </c>
      <c r="B11" s="46">
        <v>59</v>
      </c>
      <c r="C11" s="46">
        <v>197</v>
      </c>
      <c r="D11" s="46">
        <v>23</v>
      </c>
      <c r="E11" s="46">
        <v>4</v>
      </c>
      <c r="F11" s="6">
        <f t="shared" si="0"/>
        <v>282.5</v>
      </c>
      <c r="G11" s="2"/>
      <c r="H11" s="19" t="s">
        <v>5</v>
      </c>
      <c r="I11" s="46">
        <v>65</v>
      </c>
      <c r="J11" s="46">
        <v>175</v>
      </c>
      <c r="K11" s="46">
        <v>19</v>
      </c>
      <c r="L11" s="46">
        <v>4</v>
      </c>
      <c r="M11" s="6">
        <f t="shared" si="1"/>
        <v>255.5</v>
      </c>
      <c r="N11" s="9">
        <f>F21+F22+M10+M11</f>
        <v>1081.5</v>
      </c>
      <c r="O11" s="19" t="s">
        <v>44</v>
      </c>
      <c r="P11" s="46">
        <v>59</v>
      </c>
      <c r="Q11" s="46">
        <v>146</v>
      </c>
      <c r="R11" s="46">
        <v>18</v>
      </c>
      <c r="S11" s="46">
        <v>2</v>
      </c>
      <c r="T11" s="6">
        <f t="shared" si="2"/>
        <v>216.5</v>
      </c>
      <c r="U11" s="2"/>
      <c r="AB11" s="1"/>
    </row>
    <row r="12" spans="1:28" ht="24" customHeight="1" x14ac:dyDescent="0.2">
      <c r="A12" s="18" t="s">
        <v>17</v>
      </c>
      <c r="B12" s="46">
        <v>48</v>
      </c>
      <c r="C12" s="46">
        <v>185</v>
      </c>
      <c r="D12" s="46">
        <v>20</v>
      </c>
      <c r="E12" s="46">
        <v>2</v>
      </c>
      <c r="F12" s="6">
        <f t="shared" si="0"/>
        <v>254</v>
      </c>
      <c r="G12" s="2"/>
      <c r="H12" s="19" t="s">
        <v>6</v>
      </c>
      <c r="I12" s="46">
        <v>59</v>
      </c>
      <c r="J12" s="46">
        <v>218</v>
      </c>
      <c r="K12" s="46">
        <v>16</v>
      </c>
      <c r="L12" s="46">
        <v>4</v>
      </c>
      <c r="M12" s="6">
        <f t="shared" si="1"/>
        <v>289.5</v>
      </c>
      <c r="N12" s="2">
        <f>F22+M10+M11+M12</f>
        <v>1082</v>
      </c>
      <c r="O12" s="19" t="s">
        <v>32</v>
      </c>
      <c r="P12" s="46">
        <v>57</v>
      </c>
      <c r="Q12" s="46">
        <v>187</v>
      </c>
      <c r="R12" s="46">
        <v>20</v>
      </c>
      <c r="S12" s="46">
        <v>3</v>
      </c>
      <c r="T12" s="6">
        <f t="shared" si="2"/>
        <v>263</v>
      </c>
      <c r="U12" s="2"/>
      <c r="AB12" s="1"/>
    </row>
    <row r="13" spans="1:28" ht="24" customHeight="1" x14ac:dyDescent="0.2">
      <c r="A13" s="18" t="s">
        <v>19</v>
      </c>
      <c r="B13" s="46">
        <v>42</v>
      </c>
      <c r="C13" s="46">
        <v>154</v>
      </c>
      <c r="D13" s="46">
        <v>22</v>
      </c>
      <c r="E13" s="46">
        <v>1</v>
      </c>
      <c r="F13" s="6">
        <f t="shared" si="0"/>
        <v>221.5</v>
      </c>
      <c r="G13" s="2">
        <f t="shared" ref="G13:G19" si="3">F10+F11+F12+F13</f>
        <v>1006</v>
      </c>
      <c r="H13" s="19" t="s">
        <v>7</v>
      </c>
      <c r="I13" s="46">
        <v>68</v>
      </c>
      <c r="J13" s="46">
        <v>196</v>
      </c>
      <c r="K13" s="46">
        <v>17</v>
      </c>
      <c r="L13" s="46">
        <v>2</v>
      </c>
      <c r="M13" s="6">
        <f t="shared" si="1"/>
        <v>269</v>
      </c>
      <c r="N13" s="2">
        <f t="shared" ref="N13:N18" si="4">M10+M11+M12+M13</f>
        <v>1065.5</v>
      </c>
      <c r="O13" s="19" t="s">
        <v>33</v>
      </c>
      <c r="P13" s="46">
        <v>63</v>
      </c>
      <c r="Q13" s="46">
        <v>205</v>
      </c>
      <c r="R13" s="46">
        <v>23</v>
      </c>
      <c r="S13" s="46">
        <v>1</v>
      </c>
      <c r="T13" s="6">
        <f t="shared" si="2"/>
        <v>285</v>
      </c>
      <c r="U13" s="2">
        <f t="shared" ref="U13:U21" si="5">T10+T11+T12+T13</f>
        <v>973</v>
      </c>
      <c r="AB13" s="51">
        <v>241</v>
      </c>
    </row>
    <row r="14" spans="1:28" ht="24" customHeight="1" x14ac:dyDescent="0.2">
      <c r="A14" s="18" t="s">
        <v>21</v>
      </c>
      <c r="B14" s="46">
        <v>41</v>
      </c>
      <c r="C14" s="46">
        <v>186</v>
      </c>
      <c r="D14" s="46">
        <v>24</v>
      </c>
      <c r="E14" s="46">
        <v>5</v>
      </c>
      <c r="F14" s="6">
        <f t="shared" si="0"/>
        <v>267</v>
      </c>
      <c r="G14" s="2">
        <f t="shared" si="3"/>
        <v>1025</v>
      </c>
      <c r="H14" s="19" t="s">
        <v>9</v>
      </c>
      <c r="I14" s="46">
        <v>55</v>
      </c>
      <c r="J14" s="46">
        <v>207</v>
      </c>
      <c r="K14" s="46">
        <v>15</v>
      </c>
      <c r="L14" s="46">
        <v>2</v>
      </c>
      <c r="M14" s="6">
        <f t="shared" si="1"/>
        <v>269.5</v>
      </c>
      <c r="N14" s="2">
        <f t="shared" si="4"/>
        <v>1083.5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764.5</v>
      </c>
      <c r="AB14" s="51">
        <v>250</v>
      </c>
    </row>
    <row r="15" spans="1:28" ht="24" customHeight="1" x14ac:dyDescent="0.2">
      <c r="A15" s="18" t="s">
        <v>23</v>
      </c>
      <c r="B15" s="46">
        <v>32</v>
      </c>
      <c r="C15" s="46">
        <v>166</v>
      </c>
      <c r="D15" s="46">
        <v>24</v>
      </c>
      <c r="E15" s="46">
        <v>3</v>
      </c>
      <c r="F15" s="6">
        <f t="shared" si="0"/>
        <v>237.5</v>
      </c>
      <c r="G15" s="2">
        <f t="shared" si="3"/>
        <v>980</v>
      </c>
      <c r="H15" s="19" t="s">
        <v>12</v>
      </c>
      <c r="I15" s="46">
        <v>52</v>
      </c>
      <c r="J15" s="46">
        <v>198</v>
      </c>
      <c r="K15" s="46">
        <v>15</v>
      </c>
      <c r="L15" s="46">
        <v>2</v>
      </c>
      <c r="M15" s="6">
        <f t="shared" si="1"/>
        <v>259</v>
      </c>
      <c r="N15" s="2">
        <f t="shared" si="4"/>
        <v>1087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548</v>
      </c>
      <c r="AB15" s="51">
        <v>262</v>
      </c>
    </row>
    <row r="16" spans="1:28" ht="24" customHeight="1" x14ac:dyDescent="0.2">
      <c r="A16" s="18" t="s">
        <v>39</v>
      </c>
      <c r="B16" s="46">
        <v>31</v>
      </c>
      <c r="C16" s="46">
        <v>163</v>
      </c>
      <c r="D16" s="46">
        <v>21</v>
      </c>
      <c r="E16" s="46">
        <v>0</v>
      </c>
      <c r="F16" s="6">
        <f t="shared" si="0"/>
        <v>220.5</v>
      </c>
      <c r="G16" s="2">
        <f t="shared" si="3"/>
        <v>946.5</v>
      </c>
      <c r="H16" s="19" t="s">
        <v>15</v>
      </c>
      <c r="I16" s="46">
        <v>50</v>
      </c>
      <c r="J16" s="46">
        <v>186</v>
      </c>
      <c r="K16" s="46">
        <v>12</v>
      </c>
      <c r="L16" s="46">
        <v>1</v>
      </c>
      <c r="M16" s="6">
        <f t="shared" si="1"/>
        <v>237.5</v>
      </c>
      <c r="N16" s="2">
        <f t="shared" si="4"/>
        <v>1035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285</v>
      </c>
      <c r="AB16" s="51">
        <v>270.5</v>
      </c>
    </row>
    <row r="17" spans="1:28" ht="24" customHeight="1" x14ac:dyDescent="0.2">
      <c r="A17" s="18" t="s">
        <v>40</v>
      </c>
      <c r="B17" s="46">
        <v>50</v>
      </c>
      <c r="C17" s="46">
        <v>152</v>
      </c>
      <c r="D17" s="46">
        <v>19</v>
      </c>
      <c r="E17" s="46">
        <v>1</v>
      </c>
      <c r="F17" s="6">
        <f t="shared" si="0"/>
        <v>217.5</v>
      </c>
      <c r="G17" s="2">
        <f t="shared" si="3"/>
        <v>942.5</v>
      </c>
      <c r="H17" s="19" t="s">
        <v>18</v>
      </c>
      <c r="I17" s="46">
        <v>44</v>
      </c>
      <c r="J17" s="46">
        <v>159</v>
      </c>
      <c r="K17" s="46">
        <v>10</v>
      </c>
      <c r="L17" s="46">
        <v>3</v>
      </c>
      <c r="M17" s="6">
        <f t="shared" si="1"/>
        <v>208.5</v>
      </c>
      <c r="N17" s="2">
        <f t="shared" si="4"/>
        <v>974.5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62</v>
      </c>
      <c r="C18" s="46">
        <v>187</v>
      </c>
      <c r="D18" s="46">
        <v>25</v>
      </c>
      <c r="E18" s="46">
        <v>3</v>
      </c>
      <c r="F18" s="6">
        <f t="shared" si="0"/>
        <v>275.5</v>
      </c>
      <c r="G18" s="2">
        <f t="shared" si="3"/>
        <v>951</v>
      </c>
      <c r="H18" s="19" t="s">
        <v>20</v>
      </c>
      <c r="I18" s="46">
        <v>37</v>
      </c>
      <c r="J18" s="46">
        <v>147</v>
      </c>
      <c r="K18" s="46">
        <v>13</v>
      </c>
      <c r="L18" s="46">
        <v>5</v>
      </c>
      <c r="M18" s="6">
        <f t="shared" si="1"/>
        <v>204</v>
      </c>
      <c r="N18" s="2">
        <f t="shared" si="4"/>
        <v>909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44</v>
      </c>
      <c r="C19" s="47">
        <v>178</v>
      </c>
      <c r="D19" s="47">
        <v>23</v>
      </c>
      <c r="E19" s="47">
        <v>7</v>
      </c>
      <c r="F19" s="7">
        <f t="shared" si="0"/>
        <v>263.5</v>
      </c>
      <c r="G19" s="3">
        <f t="shared" si="3"/>
        <v>977</v>
      </c>
      <c r="H19" s="20" t="s">
        <v>22</v>
      </c>
      <c r="I19" s="45">
        <v>38</v>
      </c>
      <c r="J19" s="45">
        <v>151</v>
      </c>
      <c r="K19" s="45">
        <v>11</v>
      </c>
      <c r="L19" s="45">
        <v>10</v>
      </c>
      <c r="M19" s="6">
        <f t="shared" si="1"/>
        <v>217</v>
      </c>
      <c r="N19" s="2">
        <f>M16+M17+M18+M19</f>
        <v>867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47</v>
      </c>
      <c r="C20" s="45">
        <v>188</v>
      </c>
      <c r="D20" s="45">
        <v>19</v>
      </c>
      <c r="E20" s="45">
        <v>2</v>
      </c>
      <c r="F20" s="8">
        <f t="shared" si="0"/>
        <v>254.5</v>
      </c>
      <c r="G20" s="35"/>
      <c r="H20" s="19" t="s">
        <v>24</v>
      </c>
      <c r="I20" s="46">
        <v>50</v>
      </c>
      <c r="J20" s="46">
        <v>148</v>
      </c>
      <c r="K20" s="46">
        <v>19</v>
      </c>
      <c r="L20" s="46">
        <v>3</v>
      </c>
      <c r="M20" s="8">
        <f t="shared" si="1"/>
        <v>218.5</v>
      </c>
      <c r="N20" s="2">
        <f>M17+M18+M19+M20</f>
        <v>848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54</v>
      </c>
      <c r="C21" s="46">
        <v>210</v>
      </c>
      <c r="D21" s="46">
        <v>21</v>
      </c>
      <c r="E21" s="46">
        <v>4</v>
      </c>
      <c r="F21" s="6">
        <f t="shared" si="0"/>
        <v>289</v>
      </c>
      <c r="G21" s="36"/>
      <c r="H21" s="20" t="s">
        <v>25</v>
      </c>
      <c r="I21" s="46">
        <v>45</v>
      </c>
      <c r="J21" s="46">
        <v>157</v>
      </c>
      <c r="K21" s="46">
        <v>14</v>
      </c>
      <c r="L21" s="46">
        <v>4</v>
      </c>
      <c r="M21" s="6">
        <f t="shared" si="1"/>
        <v>217.5</v>
      </c>
      <c r="N21" s="2">
        <f>M18+M19+M20+M21</f>
        <v>857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59</v>
      </c>
      <c r="C22" s="46">
        <v>206</v>
      </c>
      <c r="D22" s="46">
        <v>20</v>
      </c>
      <c r="E22" s="46">
        <v>4</v>
      </c>
      <c r="F22" s="6">
        <f t="shared" si="0"/>
        <v>285.5</v>
      </c>
      <c r="G22" s="2"/>
      <c r="H22" s="21" t="s">
        <v>26</v>
      </c>
      <c r="I22" s="47">
        <v>60</v>
      </c>
      <c r="J22" s="47">
        <v>138</v>
      </c>
      <c r="K22" s="47">
        <v>20</v>
      </c>
      <c r="L22" s="47">
        <v>3</v>
      </c>
      <c r="M22" s="6">
        <f t="shared" si="1"/>
        <v>215.5</v>
      </c>
      <c r="N22" s="3">
        <f>M19+M20+M21+M22</f>
        <v>868.5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54" t="s">
        <v>47</v>
      </c>
      <c r="B23" s="155"/>
      <c r="C23" s="160" t="s">
        <v>50</v>
      </c>
      <c r="D23" s="161"/>
      <c r="E23" s="161"/>
      <c r="F23" s="162"/>
      <c r="G23" s="53">
        <f>MAX(G13:G19)</f>
        <v>1025</v>
      </c>
      <c r="H23" s="158" t="s">
        <v>48</v>
      </c>
      <c r="I23" s="159"/>
      <c r="J23" s="151" t="s">
        <v>50</v>
      </c>
      <c r="K23" s="152"/>
      <c r="L23" s="152"/>
      <c r="M23" s="153"/>
      <c r="N23" s="54">
        <f>MAX(N10:N22)</f>
        <v>1087</v>
      </c>
      <c r="O23" s="154" t="s">
        <v>49</v>
      </c>
      <c r="P23" s="155"/>
      <c r="Q23" s="160" t="s">
        <v>50</v>
      </c>
      <c r="R23" s="161"/>
      <c r="S23" s="161"/>
      <c r="T23" s="162"/>
      <c r="U23" s="53">
        <f>MAX(U13:U21)</f>
        <v>973</v>
      </c>
      <c r="AB23" s="1"/>
    </row>
    <row r="24" spans="1:28" ht="13.5" customHeight="1" x14ac:dyDescent="0.2">
      <c r="A24" s="156"/>
      <c r="B24" s="157"/>
      <c r="C24" s="52" t="s">
        <v>73</v>
      </c>
      <c r="D24" s="55"/>
      <c r="E24" s="55"/>
      <c r="F24" s="56" t="s">
        <v>66</v>
      </c>
      <c r="G24" s="57"/>
      <c r="H24" s="156"/>
      <c r="I24" s="157"/>
      <c r="J24" s="52" t="s">
        <v>73</v>
      </c>
      <c r="K24" s="55"/>
      <c r="L24" s="55"/>
      <c r="M24" s="56" t="s">
        <v>80</v>
      </c>
      <c r="N24" s="57"/>
      <c r="O24" s="156"/>
      <c r="P24" s="157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3" t="s">
        <v>51</v>
      </c>
      <c r="B26" s="163"/>
      <c r="C26" s="163"/>
      <c r="D26" s="163"/>
      <c r="E26" s="16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2" sqref="P12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6" t="s">
        <v>38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4" t="s">
        <v>54</v>
      </c>
      <c r="B4" s="144"/>
      <c r="C4" s="144"/>
      <c r="D4" s="26"/>
      <c r="E4" s="148" t="str">
        <f>'G-1'!E4:H4</f>
        <v>DE OBRA</v>
      </c>
      <c r="F4" s="148"/>
      <c r="G4" s="148"/>
      <c r="H4" s="14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8" t="s">
        <v>56</v>
      </c>
      <c r="B5" s="138"/>
      <c r="C5" s="138"/>
      <c r="D5" s="148" t="str">
        <f>'G-1'!D5:H5</f>
        <v>CALLE 72 X CARRERA 43</v>
      </c>
      <c r="E5" s="148"/>
      <c r="F5" s="148"/>
      <c r="G5" s="148"/>
      <c r="H5" s="148"/>
      <c r="I5" s="138" t="s">
        <v>53</v>
      </c>
      <c r="J5" s="138"/>
      <c r="K5" s="138"/>
      <c r="L5" s="149">
        <f>'G-1'!L5:N5</f>
        <v>1330</v>
      </c>
      <c r="M5" s="149"/>
      <c r="N5" s="149"/>
      <c r="O5" s="12"/>
      <c r="P5" s="138" t="s">
        <v>57</v>
      </c>
      <c r="Q5" s="138"/>
      <c r="R5" s="138"/>
      <c r="S5" s="147" t="s">
        <v>61</v>
      </c>
      <c r="T5" s="147"/>
      <c r="U5" s="147"/>
    </row>
    <row r="6" spans="1:28" ht="12.75" customHeight="1" x14ac:dyDescent="0.2">
      <c r="A6" s="138" t="s">
        <v>55</v>
      </c>
      <c r="B6" s="138"/>
      <c r="C6" s="138"/>
      <c r="D6" s="164" t="s">
        <v>152</v>
      </c>
      <c r="E6" s="164"/>
      <c r="F6" s="164"/>
      <c r="G6" s="164"/>
      <c r="H6" s="164"/>
      <c r="I6" s="138" t="s">
        <v>59</v>
      </c>
      <c r="J6" s="138"/>
      <c r="K6" s="138"/>
      <c r="L6" s="150">
        <v>2</v>
      </c>
      <c r="M6" s="150"/>
      <c r="N6" s="150"/>
      <c r="O6" s="42"/>
      <c r="P6" s="138" t="s">
        <v>58</v>
      </c>
      <c r="Q6" s="138"/>
      <c r="R6" s="138"/>
      <c r="S6" s="143">
        <f>'G-1'!S6:U6</f>
        <v>44405</v>
      </c>
      <c r="T6" s="143"/>
      <c r="U6" s="143"/>
    </row>
    <row r="7" spans="1:28" ht="7.5" customHeight="1" x14ac:dyDescent="0.2">
      <c r="A7" s="13"/>
      <c r="B7" s="11"/>
      <c r="C7" s="11"/>
      <c r="D7" s="11"/>
      <c r="E7" s="142"/>
      <c r="F7" s="142"/>
      <c r="G7" s="142"/>
      <c r="H7" s="142"/>
      <c r="I7" s="142"/>
      <c r="J7" s="142"/>
      <c r="K7" s="14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6" t="s">
        <v>36</v>
      </c>
      <c r="B8" s="139" t="s">
        <v>34</v>
      </c>
      <c r="C8" s="140"/>
      <c r="D8" s="140"/>
      <c r="E8" s="141"/>
      <c r="F8" s="136" t="s">
        <v>35</v>
      </c>
      <c r="G8" s="136" t="s">
        <v>37</v>
      </c>
      <c r="H8" s="136" t="s">
        <v>36</v>
      </c>
      <c r="I8" s="139" t="s">
        <v>34</v>
      </c>
      <c r="J8" s="140"/>
      <c r="K8" s="140"/>
      <c r="L8" s="141"/>
      <c r="M8" s="136" t="s">
        <v>35</v>
      </c>
      <c r="N8" s="136" t="s">
        <v>37</v>
      </c>
      <c r="O8" s="136" t="s">
        <v>36</v>
      </c>
      <c r="P8" s="139" t="s">
        <v>34</v>
      </c>
      <c r="Q8" s="140"/>
      <c r="R8" s="140"/>
      <c r="S8" s="141"/>
      <c r="T8" s="136" t="s">
        <v>35</v>
      </c>
      <c r="U8" s="136" t="s">
        <v>37</v>
      </c>
    </row>
    <row r="9" spans="1:28" ht="12" customHeight="1" x14ac:dyDescent="0.2">
      <c r="A9" s="137"/>
      <c r="B9" s="15" t="s">
        <v>52</v>
      </c>
      <c r="C9" s="15" t="s">
        <v>0</v>
      </c>
      <c r="D9" s="15" t="s">
        <v>2</v>
      </c>
      <c r="E9" s="16" t="s">
        <v>3</v>
      </c>
      <c r="F9" s="137"/>
      <c r="G9" s="137"/>
      <c r="H9" s="137"/>
      <c r="I9" s="17" t="s">
        <v>52</v>
      </c>
      <c r="J9" s="17" t="s">
        <v>0</v>
      </c>
      <c r="K9" s="15" t="s">
        <v>2</v>
      </c>
      <c r="L9" s="16" t="s">
        <v>3</v>
      </c>
      <c r="M9" s="137"/>
      <c r="N9" s="137"/>
      <c r="O9" s="137"/>
      <c r="P9" s="17" t="s">
        <v>52</v>
      </c>
      <c r="Q9" s="17" t="s">
        <v>0</v>
      </c>
      <c r="R9" s="15" t="s">
        <v>2</v>
      </c>
      <c r="S9" s="16" t="s">
        <v>3</v>
      </c>
      <c r="T9" s="137"/>
      <c r="U9" s="137"/>
    </row>
    <row r="10" spans="1:28" ht="24" customHeight="1" x14ac:dyDescent="0.2">
      <c r="A10" s="18" t="s">
        <v>11</v>
      </c>
      <c r="B10" s="46">
        <v>36</v>
      </c>
      <c r="C10" s="46">
        <v>79</v>
      </c>
      <c r="D10" s="46">
        <v>15</v>
      </c>
      <c r="E10" s="46">
        <v>1</v>
      </c>
      <c r="F10" s="6">
        <f t="shared" ref="F10:F22" si="0">B10*0.5+C10*1+D10*2+E10*2.5</f>
        <v>129.5</v>
      </c>
      <c r="G10" s="2"/>
      <c r="H10" s="19" t="s">
        <v>4</v>
      </c>
      <c r="I10" s="46">
        <v>23</v>
      </c>
      <c r="J10" s="46">
        <v>82</v>
      </c>
      <c r="K10" s="46">
        <v>21</v>
      </c>
      <c r="L10" s="46">
        <v>1</v>
      </c>
      <c r="M10" s="6">
        <f t="shared" ref="M10:M22" si="1">I10*0.5+J10*1+K10*2+L10*2.5</f>
        <v>138</v>
      </c>
      <c r="N10" s="9">
        <f>F20+F21+F22+M10</f>
        <v>583.5</v>
      </c>
      <c r="O10" s="19" t="s">
        <v>43</v>
      </c>
      <c r="P10" s="46">
        <v>26</v>
      </c>
      <c r="Q10" s="46">
        <v>80</v>
      </c>
      <c r="R10" s="46">
        <v>21</v>
      </c>
      <c r="S10" s="46">
        <v>0</v>
      </c>
      <c r="T10" s="6">
        <f t="shared" ref="T10:T21" si="2">P10*0.5+Q10*1+R10*2+S10*2.5</f>
        <v>135</v>
      </c>
      <c r="U10" s="10"/>
      <c r="AB10" s="1"/>
    </row>
    <row r="11" spans="1:28" ht="24" customHeight="1" x14ac:dyDescent="0.2">
      <c r="A11" s="18" t="s">
        <v>14</v>
      </c>
      <c r="B11" s="46">
        <v>32</v>
      </c>
      <c r="C11" s="46">
        <v>89</v>
      </c>
      <c r="D11" s="46">
        <v>19</v>
      </c>
      <c r="E11" s="46">
        <v>0</v>
      </c>
      <c r="F11" s="6">
        <f t="shared" si="0"/>
        <v>143</v>
      </c>
      <c r="G11" s="2"/>
      <c r="H11" s="19" t="s">
        <v>5</v>
      </c>
      <c r="I11" s="46">
        <v>26</v>
      </c>
      <c r="J11" s="46">
        <v>80</v>
      </c>
      <c r="K11" s="46">
        <v>13</v>
      </c>
      <c r="L11" s="46">
        <v>2</v>
      </c>
      <c r="M11" s="6">
        <f t="shared" si="1"/>
        <v>124</v>
      </c>
      <c r="N11" s="9">
        <f>F21+F22+M10+M11</f>
        <v>560.5</v>
      </c>
      <c r="O11" s="19" t="s">
        <v>44</v>
      </c>
      <c r="P11" s="46">
        <v>21</v>
      </c>
      <c r="Q11" s="46">
        <v>76</v>
      </c>
      <c r="R11" s="46">
        <v>19</v>
      </c>
      <c r="S11" s="46">
        <v>0</v>
      </c>
      <c r="T11" s="6">
        <f t="shared" si="2"/>
        <v>124.5</v>
      </c>
      <c r="U11" s="2"/>
      <c r="AB11" s="1"/>
    </row>
    <row r="12" spans="1:28" ht="24" customHeight="1" x14ac:dyDescent="0.2">
      <c r="A12" s="18" t="s">
        <v>17</v>
      </c>
      <c r="B12" s="46">
        <v>44</v>
      </c>
      <c r="C12" s="46">
        <v>135</v>
      </c>
      <c r="D12" s="46">
        <v>26</v>
      </c>
      <c r="E12" s="46">
        <v>1</v>
      </c>
      <c r="F12" s="6">
        <f t="shared" si="0"/>
        <v>211.5</v>
      </c>
      <c r="G12" s="2"/>
      <c r="H12" s="19" t="s">
        <v>6</v>
      </c>
      <c r="I12" s="46">
        <v>31</v>
      </c>
      <c r="J12" s="46">
        <v>75</v>
      </c>
      <c r="K12" s="46">
        <v>23</v>
      </c>
      <c r="L12" s="46">
        <v>2</v>
      </c>
      <c r="M12" s="6">
        <f t="shared" si="1"/>
        <v>141.5</v>
      </c>
      <c r="N12" s="2">
        <f>F22+M10+M11+M12</f>
        <v>555.5</v>
      </c>
      <c r="O12" s="19" t="s">
        <v>32</v>
      </c>
      <c r="P12" s="46">
        <v>30</v>
      </c>
      <c r="Q12" s="46">
        <v>76</v>
      </c>
      <c r="R12" s="46">
        <v>20</v>
      </c>
      <c r="S12" s="46">
        <v>1</v>
      </c>
      <c r="T12" s="6">
        <f t="shared" si="2"/>
        <v>133.5</v>
      </c>
      <c r="U12" s="2"/>
      <c r="AB12" s="1"/>
    </row>
    <row r="13" spans="1:28" ht="24" customHeight="1" x14ac:dyDescent="0.2">
      <c r="A13" s="18" t="s">
        <v>19</v>
      </c>
      <c r="B13" s="46">
        <v>36</v>
      </c>
      <c r="C13" s="46">
        <v>107</v>
      </c>
      <c r="D13" s="46">
        <v>23</v>
      </c>
      <c r="E13" s="46">
        <v>3</v>
      </c>
      <c r="F13" s="6">
        <f t="shared" si="0"/>
        <v>178.5</v>
      </c>
      <c r="G13" s="2">
        <f t="shared" ref="G13:G19" si="3">F10+F11+F12+F13</f>
        <v>662.5</v>
      </c>
      <c r="H13" s="19" t="s">
        <v>7</v>
      </c>
      <c r="I13" s="46">
        <v>20</v>
      </c>
      <c r="J13" s="46">
        <v>73</v>
      </c>
      <c r="K13" s="46">
        <v>20</v>
      </c>
      <c r="L13" s="46">
        <v>1</v>
      </c>
      <c r="M13" s="6">
        <f t="shared" si="1"/>
        <v>125.5</v>
      </c>
      <c r="N13" s="2">
        <f t="shared" ref="N13:N18" si="4">M10+M11+M12+M13</f>
        <v>529</v>
      </c>
      <c r="O13" s="19" t="s">
        <v>33</v>
      </c>
      <c r="P13" s="46">
        <v>27</v>
      </c>
      <c r="Q13" s="46">
        <v>78</v>
      </c>
      <c r="R13" s="46">
        <v>20</v>
      </c>
      <c r="S13" s="46">
        <v>0</v>
      </c>
      <c r="T13" s="6">
        <f t="shared" si="2"/>
        <v>131.5</v>
      </c>
      <c r="U13" s="2">
        <f t="shared" ref="U13:U21" si="5">T10+T11+T12+T13</f>
        <v>524.5</v>
      </c>
      <c r="AB13" s="51">
        <v>212.5</v>
      </c>
    </row>
    <row r="14" spans="1:28" ht="24" customHeight="1" x14ac:dyDescent="0.2">
      <c r="A14" s="18" t="s">
        <v>21</v>
      </c>
      <c r="B14" s="46">
        <v>50</v>
      </c>
      <c r="C14" s="46">
        <v>90</v>
      </c>
      <c r="D14" s="46">
        <v>24</v>
      </c>
      <c r="E14" s="46">
        <v>3</v>
      </c>
      <c r="F14" s="6">
        <f t="shared" si="0"/>
        <v>170.5</v>
      </c>
      <c r="G14" s="2">
        <f t="shared" si="3"/>
        <v>703.5</v>
      </c>
      <c r="H14" s="19" t="s">
        <v>9</v>
      </c>
      <c r="I14" s="46">
        <v>23</v>
      </c>
      <c r="J14" s="46">
        <v>78</v>
      </c>
      <c r="K14" s="46">
        <v>19</v>
      </c>
      <c r="L14" s="46">
        <v>0</v>
      </c>
      <c r="M14" s="6">
        <f t="shared" si="1"/>
        <v>127.5</v>
      </c>
      <c r="N14" s="2">
        <f t="shared" si="4"/>
        <v>518.5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389.5</v>
      </c>
      <c r="AB14" s="51">
        <v>226</v>
      </c>
    </row>
    <row r="15" spans="1:28" ht="24" customHeight="1" x14ac:dyDescent="0.2">
      <c r="A15" s="18" t="s">
        <v>23</v>
      </c>
      <c r="B15" s="46">
        <v>39</v>
      </c>
      <c r="C15" s="46">
        <v>71</v>
      </c>
      <c r="D15" s="46">
        <v>29</v>
      </c>
      <c r="E15" s="46">
        <v>0</v>
      </c>
      <c r="F15" s="6">
        <f t="shared" si="0"/>
        <v>148.5</v>
      </c>
      <c r="G15" s="2">
        <f t="shared" si="3"/>
        <v>709</v>
      </c>
      <c r="H15" s="19" t="s">
        <v>12</v>
      </c>
      <c r="I15" s="46">
        <v>22</v>
      </c>
      <c r="J15" s="46">
        <v>72</v>
      </c>
      <c r="K15" s="46">
        <v>22</v>
      </c>
      <c r="L15" s="46">
        <v>2</v>
      </c>
      <c r="M15" s="6">
        <f t="shared" si="1"/>
        <v>132</v>
      </c>
      <c r="N15" s="2">
        <f t="shared" si="4"/>
        <v>526.5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265</v>
      </c>
      <c r="AB15" s="51">
        <v>233.5</v>
      </c>
    </row>
    <row r="16" spans="1:28" ht="24" customHeight="1" x14ac:dyDescent="0.2">
      <c r="A16" s="18" t="s">
        <v>39</v>
      </c>
      <c r="B16" s="46">
        <v>27</v>
      </c>
      <c r="C16" s="46">
        <v>84</v>
      </c>
      <c r="D16" s="46">
        <v>21</v>
      </c>
      <c r="E16" s="46">
        <v>0</v>
      </c>
      <c r="F16" s="6">
        <f t="shared" si="0"/>
        <v>139.5</v>
      </c>
      <c r="G16" s="2">
        <f t="shared" si="3"/>
        <v>637</v>
      </c>
      <c r="H16" s="19" t="s">
        <v>15</v>
      </c>
      <c r="I16" s="46">
        <v>25</v>
      </c>
      <c r="J16" s="46">
        <v>75</v>
      </c>
      <c r="K16" s="46">
        <v>20</v>
      </c>
      <c r="L16" s="46">
        <v>1</v>
      </c>
      <c r="M16" s="6">
        <f t="shared" si="1"/>
        <v>130</v>
      </c>
      <c r="N16" s="2">
        <f t="shared" si="4"/>
        <v>515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131.5</v>
      </c>
      <c r="AB16" s="51">
        <v>234</v>
      </c>
    </row>
    <row r="17" spans="1:28" ht="24" customHeight="1" x14ac:dyDescent="0.2">
      <c r="A17" s="18" t="s">
        <v>40</v>
      </c>
      <c r="B17" s="46">
        <v>35</v>
      </c>
      <c r="C17" s="46">
        <v>86</v>
      </c>
      <c r="D17" s="46">
        <v>18</v>
      </c>
      <c r="E17" s="46">
        <v>0</v>
      </c>
      <c r="F17" s="6">
        <f t="shared" si="0"/>
        <v>139.5</v>
      </c>
      <c r="G17" s="2">
        <f t="shared" si="3"/>
        <v>598</v>
      </c>
      <c r="H17" s="19" t="s">
        <v>18</v>
      </c>
      <c r="I17" s="46">
        <v>25</v>
      </c>
      <c r="J17" s="46">
        <v>77</v>
      </c>
      <c r="K17" s="46">
        <v>19</v>
      </c>
      <c r="L17" s="46">
        <v>0</v>
      </c>
      <c r="M17" s="6">
        <f t="shared" si="1"/>
        <v>127.5</v>
      </c>
      <c r="N17" s="2">
        <f t="shared" si="4"/>
        <v>517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26</v>
      </c>
      <c r="C18" s="46">
        <v>67</v>
      </c>
      <c r="D18" s="46">
        <v>20</v>
      </c>
      <c r="E18" s="46">
        <v>0</v>
      </c>
      <c r="F18" s="6">
        <f t="shared" si="0"/>
        <v>120</v>
      </c>
      <c r="G18" s="2">
        <f t="shared" si="3"/>
        <v>547.5</v>
      </c>
      <c r="H18" s="19" t="s">
        <v>20</v>
      </c>
      <c r="I18" s="46">
        <v>28</v>
      </c>
      <c r="J18" s="46">
        <v>82</v>
      </c>
      <c r="K18" s="46">
        <v>17</v>
      </c>
      <c r="L18" s="46">
        <v>1</v>
      </c>
      <c r="M18" s="6">
        <f t="shared" si="1"/>
        <v>132.5</v>
      </c>
      <c r="N18" s="2">
        <f t="shared" si="4"/>
        <v>522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34</v>
      </c>
      <c r="C19" s="47">
        <v>108</v>
      </c>
      <c r="D19" s="47">
        <v>22</v>
      </c>
      <c r="E19" s="47">
        <v>4</v>
      </c>
      <c r="F19" s="7">
        <f t="shared" si="0"/>
        <v>179</v>
      </c>
      <c r="G19" s="3">
        <f t="shared" si="3"/>
        <v>578</v>
      </c>
      <c r="H19" s="20" t="s">
        <v>22</v>
      </c>
      <c r="I19" s="45">
        <v>36</v>
      </c>
      <c r="J19" s="45">
        <v>95</v>
      </c>
      <c r="K19" s="45">
        <v>21</v>
      </c>
      <c r="L19" s="45">
        <v>0</v>
      </c>
      <c r="M19" s="6">
        <f t="shared" si="1"/>
        <v>155</v>
      </c>
      <c r="N19" s="2">
        <f>M16+M17+M18+M19</f>
        <v>545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262</v>
      </c>
    </row>
    <row r="20" spans="1:28" ht="24" customHeight="1" x14ac:dyDescent="0.2">
      <c r="A20" s="19" t="s">
        <v>27</v>
      </c>
      <c r="B20" s="45">
        <v>21</v>
      </c>
      <c r="C20" s="45">
        <v>90</v>
      </c>
      <c r="D20" s="45">
        <v>22</v>
      </c>
      <c r="E20" s="45">
        <v>1</v>
      </c>
      <c r="F20" s="8">
        <f t="shared" si="0"/>
        <v>147</v>
      </c>
      <c r="G20" s="35"/>
      <c r="H20" s="19" t="s">
        <v>24</v>
      </c>
      <c r="I20" s="46">
        <v>27</v>
      </c>
      <c r="J20" s="46">
        <v>95</v>
      </c>
      <c r="K20" s="46">
        <v>23</v>
      </c>
      <c r="L20" s="46">
        <v>2</v>
      </c>
      <c r="M20" s="8">
        <f t="shared" si="1"/>
        <v>159.5</v>
      </c>
      <c r="N20" s="2">
        <f>M17+M18+M19+M20</f>
        <v>574.5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6">
        <v>19</v>
      </c>
      <c r="C21" s="46">
        <v>95</v>
      </c>
      <c r="D21" s="46">
        <v>21</v>
      </c>
      <c r="E21" s="46">
        <v>0</v>
      </c>
      <c r="F21" s="6">
        <f t="shared" si="0"/>
        <v>146.5</v>
      </c>
      <c r="G21" s="36"/>
      <c r="H21" s="20" t="s">
        <v>25</v>
      </c>
      <c r="I21" s="46">
        <v>37</v>
      </c>
      <c r="J21" s="46">
        <v>119</v>
      </c>
      <c r="K21" s="46">
        <v>23</v>
      </c>
      <c r="L21" s="46">
        <v>0</v>
      </c>
      <c r="M21" s="6">
        <f t="shared" si="1"/>
        <v>183.5</v>
      </c>
      <c r="N21" s="2">
        <f>M18+M19+M20+M21</f>
        <v>630.5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30</v>
      </c>
      <c r="C22" s="46">
        <v>91</v>
      </c>
      <c r="D22" s="46">
        <v>23</v>
      </c>
      <c r="E22" s="46">
        <v>0</v>
      </c>
      <c r="F22" s="6">
        <f t="shared" si="0"/>
        <v>152</v>
      </c>
      <c r="G22" s="2"/>
      <c r="H22" s="21" t="s">
        <v>26</v>
      </c>
      <c r="I22" s="47">
        <v>35</v>
      </c>
      <c r="J22" s="47">
        <v>105</v>
      </c>
      <c r="K22" s="47">
        <v>21</v>
      </c>
      <c r="L22" s="47">
        <v>2</v>
      </c>
      <c r="M22" s="6">
        <f t="shared" si="1"/>
        <v>169.5</v>
      </c>
      <c r="N22" s="3">
        <f>M19+M20+M21+M22</f>
        <v>667.5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54" t="s">
        <v>47</v>
      </c>
      <c r="B23" s="155"/>
      <c r="C23" s="160" t="s">
        <v>50</v>
      </c>
      <c r="D23" s="161"/>
      <c r="E23" s="161"/>
      <c r="F23" s="162"/>
      <c r="G23" s="53">
        <f>MAX(G13:G19)</f>
        <v>709</v>
      </c>
      <c r="H23" s="158" t="s">
        <v>48</v>
      </c>
      <c r="I23" s="159"/>
      <c r="J23" s="151" t="s">
        <v>50</v>
      </c>
      <c r="K23" s="152"/>
      <c r="L23" s="152"/>
      <c r="M23" s="153"/>
      <c r="N23" s="54">
        <f>MAX(N10:N22)</f>
        <v>667.5</v>
      </c>
      <c r="O23" s="154" t="s">
        <v>49</v>
      </c>
      <c r="P23" s="155"/>
      <c r="Q23" s="160" t="s">
        <v>50</v>
      </c>
      <c r="R23" s="161"/>
      <c r="S23" s="161"/>
      <c r="T23" s="162"/>
      <c r="U23" s="53">
        <f>MAX(U13:U21)</f>
        <v>524.5</v>
      </c>
      <c r="AB23" s="1"/>
    </row>
    <row r="24" spans="1:28" ht="13.5" customHeight="1" x14ac:dyDescent="0.2">
      <c r="A24" s="156"/>
      <c r="B24" s="157"/>
      <c r="C24" s="52" t="s">
        <v>73</v>
      </c>
      <c r="D24" s="55"/>
      <c r="E24" s="55"/>
      <c r="F24" s="56" t="s">
        <v>79</v>
      </c>
      <c r="G24" s="57"/>
      <c r="H24" s="156"/>
      <c r="I24" s="157"/>
      <c r="J24" s="52" t="s">
        <v>73</v>
      </c>
      <c r="K24" s="55"/>
      <c r="L24" s="55"/>
      <c r="M24" s="56" t="s">
        <v>93</v>
      </c>
      <c r="N24" s="57"/>
      <c r="O24" s="156"/>
      <c r="P24" s="157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3" t="s">
        <v>51</v>
      </c>
      <c r="B26" s="163"/>
      <c r="C26" s="163"/>
      <c r="D26" s="163"/>
      <c r="E26" s="16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6" t="s">
        <v>38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4" t="s">
        <v>54</v>
      </c>
      <c r="B4" s="144"/>
      <c r="C4" s="144"/>
      <c r="D4" s="26"/>
      <c r="E4" s="148" t="str">
        <f>'G-1'!E4:H4</f>
        <v>DE OBRA</v>
      </c>
      <c r="F4" s="148"/>
      <c r="G4" s="148"/>
      <c r="H4" s="14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8" t="s">
        <v>56</v>
      </c>
      <c r="B5" s="138"/>
      <c r="C5" s="138"/>
      <c r="D5" s="148" t="str">
        <f>'G-1'!D5:H5</f>
        <v>CALLE 72 X CARRERA 43</v>
      </c>
      <c r="E5" s="148"/>
      <c r="F5" s="148"/>
      <c r="G5" s="148"/>
      <c r="H5" s="148"/>
      <c r="I5" s="138" t="s">
        <v>53</v>
      </c>
      <c r="J5" s="138"/>
      <c r="K5" s="138"/>
      <c r="L5" s="149">
        <f>'G-1'!L5:N5</f>
        <v>1330</v>
      </c>
      <c r="M5" s="149"/>
      <c r="N5" s="149"/>
      <c r="O5" s="12"/>
      <c r="P5" s="138" t="s">
        <v>57</v>
      </c>
      <c r="Q5" s="138"/>
      <c r="R5" s="138"/>
      <c r="S5" s="147" t="s">
        <v>94</v>
      </c>
      <c r="T5" s="147"/>
      <c r="U5" s="147"/>
    </row>
    <row r="6" spans="1:28" ht="12.75" customHeight="1" x14ac:dyDescent="0.2">
      <c r="A6" s="138" t="s">
        <v>55</v>
      </c>
      <c r="B6" s="138"/>
      <c r="C6" s="138"/>
      <c r="D6" s="145" t="s">
        <v>150</v>
      </c>
      <c r="E6" s="145"/>
      <c r="F6" s="145"/>
      <c r="G6" s="145"/>
      <c r="H6" s="145"/>
      <c r="I6" s="138" t="s">
        <v>59</v>
      </c>
      <c r="J6" s="138"/>
      <c r="K6" s="138"/>
      <c r="L6" s="150">
        <v>4</v>
      </c>
      <c r="M6" s="150"/>
      <c r="N6" s="150"/>
      <c r="O6" s="42"/>
      <c r="P6" s="138" t="s">
        <v>58</v>
      </c>
      <c r="Q6" s="138"/>
      <c r="R6" s="138"/>
      <c r="S6" s="143">
        <f>'G-1'!S6:U6</f>
        <v>44405</v>
      </c>
      <c r="T6" s="143"/>
      <c r="U6" s="143"/>
    </row>
    <row r="7" spans="1:28" ht="7.5" customHeight="1" x14ac:dyDescent="0.2">
      <c r="A7" s="13"/>
      <c r="B7" s="11"/>
      <c r="C7" s="11"/>
      <c r="D7" s="11"/>
      <c r="E7" s="142"/>
      <c r="F7" s="142"/>
      <c r="G7" s="142"/>
      <c r="H7" s="142"/>
      <c r="I7" s="142"/>
      <c r="J7" s="142"/>
      <c r="K7" s="14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6" t="s">
        <v>36</v>
      </c>
      <c r="B8" s="139" t="s">
        <v>34</v>
      </c>
      <c r="C8" s="140"/>
      <c r="D8" s="140"/>
      <c r="E8" s="141"/>
      <c r="F8" s="136" t="s">
        <v>35</v>
      </c>
      <c r="G8" s="136" t="s">
        <v>37</v>
      </c>
      <c r="H8" s="136" t="s">
        <v>36</v>
      </c>
      <c r="I8" s="139" t="s">
        <v>34</v>
      </c>
      <c r="J8" s="140"/>
      <c r="K8" s="140"/>
      <c r="L8" s="141"/>
      <c r="M8" s="136" t="s">
        <v>35</v>
      </c>
      <c r="N8" s="136" t="s">
        <v>37</v>
      </c>
      <c r="O8" s="136" t="s">
        <v>36</v>
      </c>
      <c r="P8" s="139" t="s">
        <v>34</v>
      </c>
      <c r="Q8" s="140"/>
      <c r="R8" s="140"/>
      <c r="S8" s="141"/>
      <c r="T8" s="136" t="s">
        <v>35</v>
      </c>
      <c r="U8" s="136" t="s">
        <v>37</v>
      </c>
    </row>
    <row r="9" spans="1:28" ht="12" customHeight="1" x14ac:dyDescent="0.2">
      <c r="A9" s="137"/>
      <c r="B9" s="15" t="s">
        <v>52</v>
      </c>
      <c r="C9" s="15" t="s">
        <v>0</v>
      </c>
      <c r="D9" s="15" t="s">
        <v>2</v>
      </c>
      <c r="E9" s="16" t="s">
        <v>3</v>
      </c>
      <c r="F9" s="137"/>
      <c r="G9" s="137"/>
      <c r="H9" s="137"/>
      <c r="I9" s="17" t="s">
        <v>52</v>
      </c>
      <c r="J9" s="17" t="s">
        <v>0</v>
      </c>
      <c r="K9" s="15" t="s">
        <v>2</v>
      </c>
      <c r="L9" s="16" t="s">
        <v>3</v>
      </c>
      <c r="M9" s="137"/>
      <c r="N9" s="137"/>
      <c r="O9" s="137"/>
      <c r="P9" s="17" t="s">
        <v>52</v>
      </c>
      <c r="Q9" s="17" t="s">
        <v>0</v>
      </c>
      <c r="R9" s="15" t="s">
        <v>2</v>
      </c>
      <c r="S9" s="16" t="s">
        <v>3</v>
      </c>
      <c r="T9" s="137"/>
      <c r="U9" s="137"/>
    </row>
    <row r="10" spans="1:28" ht="24" customHeight="1" x14ac:dyDescent="0.2">
      <c r="A10" s="18" t="s">
        <v>11</v>
      </c>
      <c r="B10" s="46">
        <v>200</v>
      </c>
      <c r="C10" s="46">
        <v>451</v>
      </c>
      <c r="D10" s="46">
        <v>29</v>
      </c>
      <c r="E10" s="46">
        <v>7</v>
      </c>
      <c r="F10" s="48">
        <f>B10*0.5+C10*1+D10*2+E10*2.5</f>
        <v>626.5</v>
      </c>
      <c r="G10" s="2"/>
      <c r="H10" s="19" t="s">
        <v>4</v>
      </c>
      <c r="I10" s="46">
        <v>130</v>
      </c>
      <c r="J10" s="46">
        <v>421</v>
      </c>
      <c r="K10" s="46">
        <v>27</v>
      </c>
      <c r="L10" s="46">
        <v>8</v>
      </c>
      <c r="M10" s="6">
        <f>I10*0.5+J10*1+K10*2+L10*2.5</f>
        <v>560</v>
      </c>
      <c r="N10" s="9">
        <f>F20+F21+F22+M10</f>
        <v>2165.5</v>
      </c>
      <c r="O10" s="19" t="s">
        <v>43</v>
      </c>
      <c r="P10" s="46">
        <v>148</v>
      </c>
      <c r="Q10" s="46">
        <v>443</v>
      </c>
      <c r="R10" s="46">
        <v>21</v>
      </c>
      <c r="S10" s="46">
        <v>7</v>
      </c>
      <c r="T10" s="6">
        <f>P10*0.5+Q10*1+R10*2+S10*2.5</f>
        <v>576.5</v>
      </c>
      <c r="U10" s="10"/>
      <c r="W10" s="1"/>
      <c r="X10" s="1"/>
      <c r="Y10" s="1" t="s">
        <v>85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213</v>
      </c>
      <c r="C11" s="46">
        <v>462</v>
      </c>
      <c r="D11" s="46">
        <v>27</v>
      </c>
      <c r="E11" s="46">
        <v>7</v>
      </c>
      <c r="F11" s="6">
        <f t="shared" ref="F11:F22" si="0">B11*0.5+C11*1+D11*2+E11*2.5</f>
        <v>640</v>
      </c>
      <c r="G11" s="2"/>
      <c r="H11" s="19" t="s">
        <v>5</v>
      </c>
      <c r="I11" s="46">
        <v>168</v>
      </c>
      <c r="J11" s="46">
        <v>473</v>
      </c>
      <c r="K11" s="46">
        <v>27</v>
      </c>
      <c r="L11" s="46">
        <v>9</v>
      </c>
      <c r="M11" s="6">
        <f t="shared" ref="M11:M22" si="1">I11*0.5+J11*1+K11*2+L11*2.5</f>
        <v>633.5</v>
      </c>
      <c r="N11" s="9">
        <f>F21+F22+M10+M11</f>
        <v>2274.5</v>
      </c>
      <c r="O11" s="19" t="s">
        <v>44</v>
      </c>
      <c r="P11" s="46">
        <v>142</v>
      </c>
      <c r="Q11" s="46">
        <v>452</v>
      </c>
      <c r="R11" s="46">
        <v>26</v>
      </c>
      <c r="S11" s="46">
        <v>6</v>
      </c>
      <c r="T11" s="6">
        <f t="shared" ref="T11:T21" si="2">P11*0.5+Q11*1+R11*2+S11*2.5</f>
        <v>590</v>
      </c>
      <c r="U11" s="2"/>
      <c r="W11" s="1"/>
      <c r="X11" s="1"/>
      <c r="Y11" s="1" t="s">
        <v>67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171</v>
      </c>
      <c r="C12" s="46">
        <v>371</v>
      </c>
      <c r="D12" s="46">
        <v>29</v>
      </c>
      <c r="E12" s="46">
        <v>12</v>
      </c>
      <c r="F12" s="6">
        <f t="shared" si="0"/>
        <v>544.5</v>
      </c>
      <c r="G12" s="2"/>
      <c r="H12" s="19" t="s">
        <v>6</v>
      </c>
      <c r="I12" s="46">
        <v>127</v>
      </c>
      <c r="J12" s="46">
        <v>493</v>
      </c>
      <c r="K12" s="46">
        <v>24</v>
      </c>
      <c r="L12" s="46">
        <v>7</v>
      </c>
      <c r="M12" s="6">
        <f t="shared" si="1"/>
        <v>622</v>
      </c>
      <c r="N12" s="2">
        <f>F22+M10+M11+M12</f>
        <v>2343</v>
      </c>
      <c r="O12" s="19" t="s">
        <v>32</v>
      </c>
      <c r="P12" s="46">
        <v>147</v>
      </c>
      <c r="Q12" s="46">
        <v>520</v>
      </c>
      <c r="R12" s="46">
        <v>24</v>
      </c>
      <c r="S12" s="46">
        <v>7</v>
      </c>
      <c r="T12" s="6">
        <f t="shared" si="2"/>
        <v>659</v>
      </c>
      <c r="U12" s="2"/>
      <c r="W12" s="1"/>
      <c r="X12" s="1"/>
      <c r="Y12" s="1" t="s">
        <v>68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145</v>
      </c>
      <c r="C13" s="46">
        <v>360</v>
      </c>
      <c r="D13" s="46">
        <v>35</v>
      </c>
      <c r="E13" s="46">
        <v>8</v>
      </c>
      <c r="F13" s="6">
        <f t="shared" si="0"/>
        <v>522.5</v>
      </c>
      <c r="G13" s="2">
        <f>F10+F11+F12+F13</f>
        <v>2333.5</v>
      </c>
      <c r="H13" s="19" t="s">
        <v>7</v>
      </c>
      <c r="I13" s="46">
        <v>124</v>
      </c>
      <c r="J13" s="46">
        <v>476</v>
      </c>
      <c r="K13" s="46">
        <v>35</v>
      </c>
      <c r="L13" s="46">
        <v>6</v>
      </c>
      <c r="M13" s="6">
        <f t="shared" si="1"/>
        <v>623</v>
      </c>
      <c r="N13" s="2">
        <f t="shared" ref="N13:N18" si="3">M10+M11+M12+M13</f>
        <v>2438.5</v>
      </c>
      <c r="O13" s="19" t="s">
        <v>33</v>
      </c>
      <c r="P13" s="46">
        <v>112</v>
      </c>
      <c r="Q13" s="46">
        <v>549</v>
      </c>
      <c r="R13" s="46">
        <v>20</v>
      </c>
      <c r="S13" s="46">
        <v>2</v>
      </c>
      <c r="T13" s="6">
        <f t="shared" si="2"/>
        <v>650</v>
      </c>
      <c r="U13" s="2">
        <f t="shared" ref="U13:U21" si="4">T10+T11+T12+T13</f>
        <v>2475.5</v>
      </c>
      <c r="W13" s="1" t="s">
        <v>89</v>
      </c>
      <c r="X13" s="51">
        <v>1077.5</v>
      </c>
      <c r="Y13" s="1" t="s">
        <v>80</v>
      </c>
      <c r="Z13" s="51">
        <v>950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v>157</v>
      </c>
      <c r="C14" s="46">
        <v>373</v>
      </c>
      <c r="D14" s="46">
        <v>33</v>
      </c>
      <c r="E14" s="46">
        <v>10</v>
      </c>
      <c r="F14" s="6">
        <f t="shared" si="0"/>
        <v>542.5</v>
      </c>
      <c r="G14" s="2">
        <f t="shared" ref="G14:G19" si="5">F11+F12+F13+F14</f>
        <v>2249.5</v>
      </c>
      <c r="H14" s="19" t="s">
        <v>9</v>
      </c>
      <c r="I14" s="46">
        <v>119</v>
      </c>
      <c r="J14" s="46">
        <v>448</v>
      </c>
      <c r="K14" s="46">
        <v>29</v>
      </c>
      <c r="L14" s="46">
        <v>9</v>
      </c>
      <c r="M14" s="6">
        <f t="shared" si="1"/>
        <v>588</v>
      </c>
      <c r="N14" s="2">
        <f t="shared" si="3"/>
        <v>2466.5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1899</v>
      </c>
      <c r="W14" s="1" t="s">
        <v>87</v>
      </c>
      <c r="X14" s="51">
        <v>1084</v>
      </c>
      <c r="Y14" s="1" t="s">
        <v>75</v>
      </c>
      <c r="Z14" s="51">
        <v>986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v>140</v>
      </c>
      <c r="C15" s="46">
        <v>366</v>
      </c>
      <c r="D15" s="46">
        <v>36</v>
      </c>
      <c r="E15" s="46">
        <v>15</v>
      </c>
      <c r="F15" s="6">
        <f t="shared" si="0"/>
        <v>545.5</v>
      </c>
      <c r="G15" s="2">
        <f t="shared" si="5"/>
        <v>2155</v>
      </c>
      <c r="H15" s="19" t="s">
        <v>12</v>
      </c>
      <c r="I15" s="46">
        <v>117</v>
      </c>
      <c r="J15" s="46">
        <v>445</v>
      </c>
      <c r="K15" s="46">
        <v>25</v>
      </c>
      <c r="L15" s="46">
        <v>5</v>
      </c>
      <c r="M15" s="6">
        <f t="shared" si="1"/>
        <v>566</v>
      </c>
      <c r="N15" s="2">
        <f t="shared" si="3"/>
        <v>2399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1309</v>
      </c>
      <c r="W15" s="1" t="s">
        <v>84</v>
      </c>
      <c r="X15" s="51">
        <v>1088</v>
      </c>
      <c r="Y15" s="1" t="s">
        <v>64</v>
      </c>
      <c r="Z15" s="51">
        <v>1007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v>140</v>
      </c>
      <c r="C16" s="46">
        <v>351</v>
      </c>
      <c r="D16" s="46">
        <v>25</v>
      </c>
      <c r="E16" s="46">
        <v>10</v>
      </c>
      <c r="F16" s="6">
        <f t="shared" si="0"/>
        <v>496</v>
      </c>
      <c r="G16" s="2">
        <f t="shared" si="5"/>
        <v>2106.5</v>
      </c>
      <c r="H16" s="19" t="s">
        <v>15</v>
      </c>
      <c r="I16" s="46">
        <v>115</v>
      </c>
      <c r="J16" s="46">
        <v>462</v>
      </c>
      <c r="K16" s="46">
        <v>26</v>
      </c>
      <c r="L16" s="46">
        <v>8</v>
      </c>
      <c r="M16" s="6">
        <f t="shared" si="1"/>
        <v>591.5</v>
      </c>
      <c r="N16" s="2">
        <f t="shared" si="3"/>
        <v>2368.5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650</v>
      </c>
      <c r="W16" s="1" t="s">
        <v>82</v>
      </c>
      <c r="X16" s="51">
        <v>1121.5</v>
      </c>
      <c r="Y16" s="1" t="s">
        <v>76</v>
      </c>
      <c r="Z16" s="51">
        <v>1015.5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v>135</v>
      </c>
      <c r="C17" s="46">
        <v>358</v>
      </c>
      <c r="D17" s="46">
        <v>25</v>
      </c>
      <c r="E17" s="46">
        <v>8</v>
      </c>
      <c r="F17" s="6">
        <f t="shared" si="0"/>
        <v>495.5</v>
      </c>
      <c r="G17" s="2">
        <f t="shared" si="5"/>
        <v>2079.5</v>
      </c>
      <c r="H17" s="19" t="s">
        <v>18</v>
      </c>
      <c r="I17" s="46">
        <v>86</v>
      </c>
      <c r="J17" s="46">
        <v>379</v>
      </c>
      <c r="K17" s="46">
        <v>29</v>
      </c>
      <c r="L17" s="46">
        <v>4</v>
      </c>
      <c r="M17" s="6">
        <f t="shared" si="1"/>
        <v>490</v>
      </c>
      <c r="N17" s="2">
        <f t="shared" si="3"/>
        <v>2235.5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51">
        <v>1162.5</v>
      </c>
      <c r="Y17" s="1" t="s">
        <v>74</v>
      </c>
      <c r="Z17" s="51">
        <v>1028.5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v>121</v>
      </c>
      <c r="C18" s="46">
        <v>347</v>
      </c>
      <c r="D18" s="46">
        <v>23</v>
      </c>
      <c r="E18" s="46">
        <v>10</v>
      </c>
      <c r="F18" s="6">
        <f t="shared" si="0"/>
        <v>478.5</v>
      </c>
      <c r="G18" s="2">
        <f t="shared" si="5"/>
        <v>2015.5</v>
      </c>
      <c r="H18" s="19" t="s">
        <v>20</v>
      </c>
      <c r="I18" s="46">
        <v>111</v>
      </c>
      <c r="J18" s="46">
        <v>431</v>
      </c>
      <c r="K18" s="46">
        <v>33</v>
      </c>
      <c r="L18" s="46">
        <v>9</v>
      </c>
      <c r="M18" s="6">
        <f t="shared" si="1"/>
        <v>575</v>
      </c>
      <c r="N18" s="2">
        <f t="shared" si="3"/>
        <v>2222.5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51">
        <v>1171</v>
      </c>
      <c r="Y18" s="1" t="s">
        <v>88</v>
      </c>
      <c r="Z18" s="51">
        <v>1031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v>130</v>
      </c>
      <c r="C19" s="47">
        <v>350</v>
      </c>
      <c r="D19" s="47">
        <v>20</v>
      </c>
      <c r="E19" s="47">
        <v>7</v>
      </c>
      <c r="F19" s="7">
        <f t="shared" si="0"/>
        <v>472.5</v>
      </c>
      <c r="G19" s="3">
        <f t="shared" si="5"/>
        <v>1942.5</v>
      </c>
      <c r="H19" s="20" t="s">
        <v>22</v>
      </c>
      <c r="I19" s="45">
        <v>150</v>
      </c>
      <c r="J19" s="45">
        <v>455</v>
      </c>
      <c r="K19" s="45">
        <v>37</v>
      </c>
      <c r="L19" s="45">
        <v>7</v>
      </c>
      <c r="M19" s="6">
        <f t="shared" si="1"/>
        <v>621.5</v>
      </c>
      <c r="N19" s="2">
        <f>M16+M17+M18+M19</f>
        <v>2278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51">
        <v>1205.5</v>
      </c>
      <c r="Y19" s="1" t="s">
        <v>90</v>
      </c>
      <c r="Z19" s="51">
        <v>1036.5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v>110</v>
      </c>
      <c r="C20" s="45">
        <v>398</v>
      </c>
      <c r="D20" s="45">
        <v>27</v>
      </c>
      <c r="E20" s="45">
        <v>7</v>
      </c>
      <c r="F20" s="8">
        <f t="shared" si="0"/>
        <v>524.5</v>
      </c>
      <c r="G20" s="35"/>
      <c r="H20" s="19" t="s">
        <v>24</v>
      </c>
      <c r="I20" s="46">
        <v>144</v>
      </c>
      <c r="J20" s="46">
        <v>523</v>
      </c>
      <c r="K20" s="46">
        <v>28</v>
      </c>
      <c r="L20" s="46">
        <v>6</v>
      </c>
      <c r="M20" s="8">
        <f t="shared" si="1"/>
        <v>666</v>
      </c>
      <c r="N20" s="2">
        <f>M17+M18+M19+M20</f>
        <v>2352.5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51">
        <v>1058.5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6">
        <v>109</v>
      </c>
      <c r="C21" s="46">
        <v>426</v>
      </c>
      <c r="D21" s="46">
        <v>29</v>
      </c>
      <c r="E21" s="46">
        <v>6</v>
      </c>
      <c r="F21" s="6">
        <f t="shared" si="0"/>
        <v>553.5</v>
      </c>
      <c r="G21" s="36"/>
      <c r="H21" s="20" t="s">
        <v>25</v>
      </c>
      <c r="I21" s="46">
        <v>110</v>
      </c>
      <c r="J21" s="46">
        <v>477</v>
      </c>
      <c r="K21" s="46">
        <v>25</v>
      </c>
      <c r="L21" s="46">
        <v>5</v>
      </c>
      <c r="M21" s="6">
        <f t="shared" si="1"/>
        <v>594.5</v>
      </c>
      <c r="N21" s="2">
        <f>M18+M19+M20+M21</f>
        <v>2457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51">
        <v>1091.5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6">
        <v>118</v>
      </c>
      <c r="C22" s="46">
        <v>397</v>
      </c>
      <c r="D22" s="46">
        <v>22</v>
      </c>
      <c r="E22" s="46">
        <v>11</v>
      </c>
      <c r="F22" s="6">
        <f t="shared" si="0"/>
        <v>527.5</v>
      </c>
      <c r="G22" s="2"/>
      <c r="H22" s="21" t="s">
        <v>26</v>
      </c>
      <c r="I22" s="47">
        <v>171</v>
      </c>
      <c r="J22" s="47">
        <v>566</v>
      </c>
      <c r="K22" s="47">
        <v>24</v>
      </c>
      <c r="L22" s="47">
        <v>5</v>
      </c>
      <c r="M22" s="6">
        <f t="shared" si="1"/>
        <v>712</v>
      </c>
      <c r="N22" s="3">
        <f>M19+M20+M21+M22</f>
        <v>2594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1132</v>
      </c>
      <c r="AA22" s="1"/>
      <c r="AB22" s="51"/>
    </row>
    <row r="23" spans="1:28" ht="13.5" customHeight="1" x14ac:dyDescent="0.2">
      <c r="A23" s="154" t="s">
        <v>47</v>
      </c>
      <c r="B23" s="155"/>
      <c r="C23" s="160" t="s">
        <v>50</v>
      </c>
      <c r="D23" s="161"/>
      <c r="E23" s="161"/>
      <c r="F23" s="162"/>
      <c r="G23" s="53">
        <f>MAX(G13:G19)</f>
        <v>2333.5</v>
      </c>
      <c r="H23" s="158" t="s">
        <v>48</v>
      </c>
      <c r="I23" s="159"/>
      <c r="J23" s="151" t="s">
        <v>50</v>
      </c>
      <c r="K23" s="152"/>
      <c r="L23" s="152"/>
      <c r="M23" s="153"/>
      <c r="N23" s="54">
        <f>MAX(N10:N22)</f>
        <v>2594</v>
      </c>
      <c r="O23" s="154" t="s">
        <v>49</v>
      </c>
      <c r="P23" s="155"/>
      <c r="Q23" s="160" t="s">
        <v>50</v>
      </c>
      <c r="R23" s="161"/>
      <c r="S23" s="161"/>
      <c r="T23" s="162"/>
      <c r="U23" s="53">
        <f>MAX(U13:U21)</f>
        <v>2475.5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56"/>
      <c r="B24" s="157"/>
      <c r="C24" s="52" t="s">
        <v>73</v>
      </c>
      <c r="D24" s="55"/>
      <c r="E24" s="55"/>
      <c r="F24" s="56" t="s">
        <v>65</v>
      </c>
      <c r="G24" s="57"/>
      <c r="H24" s="156"/>
      <c r="I24" s="157"/>
      <c r="J24" s="52" t="s">
        <v>73</v>
      </c>
      <c r="K24" s="55"/>
      <c r="L24" s="55"/>
      <c r="M24" s="56" t="s">
        <v>93</v>
      </c>
      <c r="N24" s="57"/>
      <c r="O24" s="156"/>
      <c r="P24" s="157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ht="13.5" thickBot="1" x14ac:dyDescent="0.25">
      <c r="A26" s="163" t="s">
        <v>51</v>
      </c>
      <c r="B26" s="163"/>
      <c r="C26" s="163"/>
      <c r="D26" s="163"/>
      <c r="E26" s="16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  <c r="X27" s="127"/>
      <c r="Y27" s="128"/>
      <c r="Z27" s="128"/>
      <c r="AA27" s="128"/>
      <c r="AB27" s="129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  <c r="X28" s="130">
        <f>B10+C10+D10+E10</f>
        <v>687</v>
      </c>
      <c r="Y28" s="126">
        <f>I10+J10+K10+L10</f>
        <v>586</v>
      </c>
      <c r="Z28" s="126">
        <f>P10+Q10+R10+S10</f>
        <v>619</v>
      </c>
      <c r="AA28" s="126"/>
      <c r="AB28" s="131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  <c r="X29" s="130">
        <f t="shared" ref="X29:X40" si="6">B11+C11+D11+E11</f>
        <v>709</v>
      </c>
      <c r="Y29" s="126">
        <f t="shared" ref="Y29:Y40" si="7">I11+J11+K11+L11</f>
        <v>677</v>
      </c>
      <c r="Z29" s="126">
        <f t="shared" ref="Z29:Z40" si="8">P11+Q11+R11+S11</f>
        <v>626</v>
      </c>
      <c r="AA29" s="126"/>
      <c r="AB29" s="131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X30" s="130">
        <f t="shared" si="6"/>
        <v>583</v>
      </c>
      <c r="Y30" s="126">
        <f t="shared" si="7"/>
        <v>651</v>
      </c>
      <c r="Z30" s="126">
        <f t="shared" si="8"/>
        <v>698</v>
      </c>
      <c r="AA30" s="126"/>
      <c r="AB30" s="131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X31" s="130">
        <f t="shared" si="6"/>
        <v>548</v>
      </c>
      <c r="Y31" s="126">
        <f t="shared" si="7"/>
        <v>641</v>
      </c>
      <c r="Z31" s="126">
        <f t="shared" si="8"/>
        <v>683</v>
      </c>
      <c r="AA31" s="126"/>
      <c r="AB31" s="131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X32" s="130">
        <f t="shared" si="6"/>
        <v>573</v>
      </c>
      <c r="Y32" s="126">
        <f t="shared" si="7"/>
        <v>605</v>
      </c>
      <c r="Z32" s="126">
        <f t="shared" si="8"/>
        <v>0</v>
      </c>
      <c r="AA32" s="126"/>
      <c r="AB32" s="131"/>
    </row>
    <row r="33" spans="1:28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X33" s="130">
        <f t="shared" si="6"/>
        <v>557</v>
      </c>
      <c r="Y33" s="126">
        <f t="shared" si="7"/>
        <v>592</v>
      </c>
      <c r="Z33" s="126">
        <f t="shared" si="8"/>
        <v>0</v>
      </c>
      <c r="AA33" s="126"/>
      <c r="AB33" s="131"/>
    </row>
    <row r="34" spans="1:28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X34" s="130">
        <f t="shared" si="6"/>
        <v>526</v>
      </c>
      <c r="Y34" s="126">
        <f t="shared" si="7"/>
        <v>611</v>
      </c>
      <c r="Z34" s="126">
        <f t="shared" si="8"/>
        <v>0</v>
      </c>
      <c r="AA34" s="126"/>
      <c r="AB34" s="131"/>
    </row>
    <row r="35" spans="1:28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X35" s="130">
        <f t="shared" si="6"/>
        <v>526</v>
      </c>
      <c r="Y35" s="126">
        <f t="shared" si="7"/>
        <v>498</v>
      </c>
      <c r="Z35" s="126">
        <f t="shared" si="8"/>
        <v>0</v>
      </c>
      <c r="AA35" s="126"/>
      <c r="AB35" s="131"/>
    </row>
    <row r="36" spans="1:28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X36" s="130">
        <f t="shared" si="6"/>
        <v>501</v>
      </c>
      <c r="Y36" s="126">
        <f t="shared" si="7"/>
        <v>584</v>
      </c>
      <c r="Z36" s="126">
        <f t="shared" si="8"/>
        <v>0</v>
      </c>
      <c r="AA36" s="126"/>
      <c r="AB36" s="131"/>
    </row>
    <row r="37" spans="1:28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  <c r="X37" s="130">
        <f t="shared" si="6"/>
        <v>507</v>
      </c>
      <c r="Y37" s="126">
        <f t="shared" si="7"/>
        <v>649</v>
      </c>
      <c r="Z37" s="126">
        <f t="shared" si="8"/>
        <v>0</v>
      </c>
      <c r="AA37" s="126"/>
      <c r="AB37" s="131"/>
    </row>
    <row r="38" spans="1:28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  <c r="X38" s="130">
        <f t="shared" si="6"/>
        <v>542</v>
      </c>
      <c r="Y38" s="126">
        <f t="shared" si="7"/>
        <v>701</v>
      </c>
      <c r="Z38" s="126">
        <f t="shared" si="8"/>
        <v>0</v>
      </c>
      <c r="AA38" s="126"/>
      <c r="AB38" s="131"/>
    </row>
    <row r="39" spans="1:28" ht="10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  <c r="X39" s="130">
        <f t="shared" si="6"/>
        <v>570</v>
      </c>
      <c r="Y39" s="126">
        <f t="shared" si="7"/>
        <v>617</v>
      </c>
      <c r="Z39" s="126">
        <f t="shared" si="8"/>
        <v>0</v>
      </c>
      <c r="AA39" s="126"/>
      <c r="AB39" s="131"/>
    </row>
    <row r="40" spans="1:28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  <c r="X40" s="130">
        <f t="shared" si="6"/>
        <v>548</v>
      </c>
      <c r="Y40" s="126">
        <f t="shared" si="7"/>
        <v>766</v>
      </c>
      <c r="Z40" s="126">
        <f t="shared" si="8"/>
        <v>0</v>
      </c>
      <c r="AA40" s="126"/>
      <c r="AB40" s="131"/>
    </row>
    <row r="41" spans="1:28" ht="15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  <c r="X41" s="130"/>
      <c r="Y41" s="126"/>
      <c r="Z41" s="126"/>
      <c r="AA41" s="126"/>
      <c r="AB41" s="132" t="s">
        <v>111</v>
      </c>
    </row>
    <row r="42" spans="1:28" ht="1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  <c r="X42" s="130">
        <f>SUM(X28:X40)</f>
        <v>7377</v>
      </c>
      <c r="Y42" s="126">
        <f>SUM(Y28:Y40)</f>
        <v>8178</v>
      </c>
      <c r="Z42" s="126">
        <f>SUM(Z28:Z40)</f>
        <v>2626</v>
      </c>
      <c r="AA42" s="126"/>
      <c r="AB42" s="132">
        <f>X42+Y42+Z42</f>
        <v>18181</v>
      </c>
    </row>
    <row r="43" spans="1:28" ht="13.5" thickBo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  <c r="X43" s="133"/>
      <c r="Y43" s="134"/>
      <c r="Z43" s="134"/>
      <c r="AA43" s="134"/>
      <c r="AB43" s="135"/>
    </row>
    <row r="44" spans="1:28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8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8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8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8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6" t="s">
        <v>62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4" t="s">
        <v>54</v>
      </c>
      <c r="B5" s="144"/>
      <c r="C5" s="144"/>
      <c r="D5" s="26"/>
      <c r="E5" s="148" t="str">
        <f>'G-1'!E4:H4</f>
        <v>DE OBRA</v>
      </c>
      <c r="F5" s="148"/>
      <c r="G5" s="148"/>
      <c r="H5" s="148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38" t="s">
        <v>56</v>
      </c>
      <c r="B6" s="138"/>
      <c r="C6" s="138"/>
      <c r="D6" s="148" t="str">
        <f>'G-1'!D5:H5</f>
        <v>CALLE 72 X CARRERA 43</v>
      </c>
      <c r="E6" s="148"/>
      <c r="F6" s="148"/>
      <c r="G6" s="148"/>
      <c r="H6" s="148"/>
      <c r="I6" s="138" t="s">
        <v>53</v>
      </c>
      <c r="J6" s="138"/>
      <c r="K6" s="138"/>
      <c r="L6" s="149">
        <f>'G-1'!L5:N5</f>
        <v>1330</v>
      </c>
      <c r="M6" s="149"/>
      <c r="N6" s="149"/>
      <c r="O6" s="12"/>
      <c r="P6" s="138" t="s">
        <v>58</v>
      </c>
      <c r="Q6" s="138"/>
      <c r="R6" s="138"/>
      <c r="S6" s="165">
        <f>'G-1'!S6:U6</f>
        <v>44405</v>
      </c>
      <c r="T6" s="165"/>
      <c r="U6" s="165"/>
    </row>
    <row r="7" spans="1:28" ht="7.5" customHeight="1" x14ac:dyDescent="0.2">
      <c r="A7" s="13"/>
      <c r="B7" s="11"/>
      <c r="C7" s="11"/>
      <c r="D7" s="11"/>
      <c r="E7" s="142"/>
      <c r="F7" s="142"/>
      <c r="G7" s="142"/>
      <c r="H7" s="142"/>
      <c r="I7" s="142"/>
      <c r="J7" s="142"/>
      <c r="K7" s="14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6" t="s">
        <v>36</v>
      </c>
      <c r="B8" s="139" t="s">
        <v>34</v>
      </c>
      <c r="C8" s="140"/>
      <c r="D8" s="140"/>
      <c r="E8" s="141"/>
      <c r="F8" s="136" t="s">
        <v>35</v>
      </c>
      <c r="G8" s="136" t="s">
        <v>37</v>
      </c>
      <c r="H8" s="136" t="s">
        <v>36</v>
      </c>
      <c r="I8" s="139" t="s">
        <v>34</v>
      </c>
      <c r="J8" s="140"/>
      <c r="K8" s="140"/>
      <c r="L8" s="141"/>
      <c r="M8" s="136" t="s">
        <v>35</v>
      </c>
      <c r="N8" s="136" t="s">
        <v>37</v>
      </c>
      <c r="O8" s="136" t="s">
        <v>36</v>
      </c>
      <c r="P8" s="139" t="s">
        <v>34</v>
      </c>
      <c r="Q8" s="140"/>
      <c r="R8" s="140"/>
      <c r="S8" s="141"/>
      <c r="T8" s="136" t="s">
        <v>35</v>
      </c>
      <c r="U8" s="136" t="s">
        <v>37</v>
      </c>
    </row>
    <row r="9" spans="1:28" ht="12" customHeight="1" x14ac:dyDescent="0.2">
      <c r="A9" s="137"/>
      <c r="B9" s="15" t="s">
        <v>52</v>
      </c>
      <c r="C9" s="15" t="s">
        <v>0</v>
      </c>
      <c r="D9" s="15" t="s">
        <v>2</v>
      </c>
      <c r="E9" s="16" t="s">
        <v>3</v>
      </c>
      <c r="F9" s="137"/>
      <c r="G9" s="137"/>
      <c r="H9" s="137"/>
      <c r="I9" s="17" t="s">
        <v>52</v>
      </c>
      <c r="J9" s="17" t="s">
        <v>0</v>
      </c>
      <c r="K9" s="15" t="s">
        <v>2</v>
      </c>
      <c r="L9" s="16" t="s">
        <v>3</v>
      </c>
      <c r="M9" s="137"/>
      <c r="N9" s="137"/>
      <c r="O9" s="137"/>
      <c r="P9" s="17" t="s">
        <v>52</v>
      </c>
      <c r="Q9" s="17" t="s">
        <v>0</v>
      </c>
      <c r="R9" s="15" t="s">
        <v>2</v>
      </c>
      <c r="S9" s="16" t="s">
        <v>3</v>
      </c>
      <c r="T9" s="137"/>
      <c r="U9" s="137"/>
    </row>
    <row r="10" spans="1:28" ht="24" customHeight="1" x14ac:dyDescent="0.2">
      <c r="A10" s="18" t="s">
        <v>11</v>
      </c>
      <c r="B10" s="46">
        <f>'G-1'!B10+'G-2'!B10+'G-4'!B10</f>
        <v>281</v>
      </c>
      <c r="C10" s="46">
        <f>'G-1'!C10+'G-2'!C10+'G-4'!C10</f>
        <v>711</v>
      </c>
      <c r="D10" s="46">
        <f>'G-1'!D10+'G-2'!D10+'G-4'!D10</f>
        <v>65</v>
      </c>
      <c r="E10" s="46">
        <f>'G-1'!E10+'G-2'!E10+'G-4'!E10</f>
        <v>9</v>
      </c>
      <c r="F10" s="6">
        <f t="shared" ref="F10:F22" si="0">B10*0.5+C10*1+D10*2+E10*2.5</f>
        <v>1004</v>
      </c>
      <c r="G10" s="2"/>
      <c r="H10" s="19" t="s">
        <v>4</v>
      </c>
      <c r="I10" s="46">
        <f>'G-1'!I10+'G-2'!I10+'G-4'!I10</f>
        <v>208</v>
      </c>
      <c r="J10" s="46">
        <f>'G-1'!J10+'G-2'!J10+'G-4'!J10</f>
        <v>690</v>
      </c>
      <c r="K10" s="46">
        <f>'G-1'!K10+'G-2'!K10+'G-4'!K10</f>
        <v>64</v>
      </c>
      <c r="L10" s="46">
        <f>'G-1'!L10+'G-2'!L10+'G-4'!L10</f>
        <v>11</v>
      </c>
      <c r="M10" s="6">
        <f t="shared" ref="M10:M22" si="1">I10*0.5+J10*1+K10*2+L10*2.5</f>
        <v>949.5</v>
      </c>
      <c r="N10" s="9">
        <f>F20+F21+F22+M10</f>
        <v>3829.5</v>
      </c>
      <c r="O10" s="19" t="s">
        <v>43</v>
      </c>
      <c r="P10" s="46">
        <f>'G-1'!P10+'G-2'!P10+'G-4'!P10</f>
        <v>217</v>
      </c>
      <c r="Q10" s="46">
        <f>'G-1'!Q10+'G-2'!Q10+'G-4'!Q10</f>
        <v>658</v>
      </c>
      <c r="R10" s="46">
        <f>'G-1'!R10+'G-2'!R10+'G-4'!R10</f>
        <v>63</v>
      </c>
      <c r="S10" s="46">
        <f>'G-1'!S10+'G-2'!S10+'G-4'!S10</f>
        <v>11</v>
      </c>
      <c r="T10" s="6">
        <f t="shared" ref="T10:T21" si="2">P10*0.5+Q10*1+R10*2+S10*2.5</f>
        <v>920</v>
      </c>
      <c r="U10" s="10"/>
      <c r="W10" s="1"/>
      <c r="X10" s="1"/>
      <c r="Y10" s="1" t="s">
        <v>67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'G-1'!B11+'G-2'!B11+'G-4'!B11</f>
        <v>304</v>
      </c>
      <c r="C11" s="46">
        <f>'G-1'!C11+'G-2'!C11+'G-4'!C11</f>
        <v>748</v>
      </c>
      <c r="D11" s="46">
        <f>'G-1'!D11+'G-2'!D11+'G-4'!D11</f>
        <v>69</v>
      </c>
      <c r="E11" s="46">
        <f>'G-1'!E11+'G-2'!E11+'G-4'!E11</f>
        <v>11</v>
      </c>
      <c r="F11" s="6">
        <f t="shared" si="0"/>
        <v>1065.5</v>
      </c>
      <c r="G11" s="2"/>
      <c r="H11" s="19" t="s">
        <v>5</v>
      </c>
      <c r="I11" s="46">
        <f>'G-1'!I11+'G-2'!I11+'G-4'!I11</f>
        <v>259</v>
      </c>
      <c r="J11" s="46">
        <f>'G-1'!J11+'G-2'!J11+'G-4'!J11</f>
        <v>728</v>
      </c>
      <c r="K11" s="46">
        <f>'G-1'!K11+'G-2'!K11+'G-4'!K11</f>
        <v>59</v>
      </c>
      <c r="L11" s="46">
        <f>'G-1'!L11+'G-2'!L11+'G-4'!L11</f>
        <v>15</v>
      </c>
      <c r="M11" s="6">
        <f t="shared" si="1"/>
        <v>1013</v>
      </c>
      <c r="N11" s="9">
        <f>F21+F22+M10+M11</f>
        <v>3916.5</v>
      </c>
      <c r="O11" s="19" t="s">
        <v>44</v>
      </c>
      <c r="P11" s="46">
        <f>'G-1'!P11+'G-2'!P11+'G-4'!P11</f>
        <v>222</v>
      </c>
      <c r="Q11" s="46">
        <f>'G-1'!Q11+'G-2'!Q11+'G-4'!Q11</f>
        <v>674</v>
      </c>
      <c r="R11" s="46">
        <f>'G-1'!R11+'G-2'!R11+'G-4'!R11</f>
        <v>63</v>
      </c>
      <c r="S11" s="46">
        <f>'G-1'!S11+'G-2'!S11+'G-4'!S11</f>
        <v>8</v>
      </c>
      <c r="T11" s="6">
        <f t="shared" si="2"/>
        <v>931</v>
      </c>
      <c r="U11" s="2"/>
      <c r="W11" s="1"/>
      <c r="X11" s="1"/>
      <c r="Y11" s="1" t="s">
        <v>68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'G-1'!B12+'G-2'!B12+'G-4'!B12</f>
        <v>263</v>
      </c>
      <c r="C12" s="46">
        <f>'G-1'!C12+'G-2'!C12+'G-4'!C12</f>
        <v>691</v>
      </c>
      <c r="D12" s="46">
        <f>'G-1'!D12+'G-2'!D12+'G-4'!D12</f>
        <v>75</v>
      </c>
      <c r="E12" s="46">
        <f>'G-1'!E12+'G-2'!E12+'G-4'!E12</f>
        <v>15</v>
      </c>
      <c r="F12" s="6">
        <f t="shared" si="0"/>
        <v>1010</v>
      </c>
      <c r="G12" s="2"/>
      <c r="H12" s="19" t="s">
        <v>6</v>
      </c>
      <c r="I12" s="46">
        <f>'G-1'!I12+'G-2'!I12+'G-4'!I12</f>
        <v>217</v>
      </c>
      <c r="J12" s="46">
        <f>'G-1'!J12+'G-2'!J12+'G-4'!J12</f>
        <v>786</v>
      </c>
      <c r="K12" s="46">
        <f>'G-1'!K12+'G-2'!K12+'G-4'!K12</f>
        <v>63</v>
      </c>
      <c r="L12" s="46">
        <f>'G-1'!L12+'G-2'!L12+'G-4'!L12</f>
        <v>13</v>
      </c>
      <c r="M12" s="6">
        <f t="shared" si="1"/>
        <v>1053</v>
      </c>
      <c r="N12" s="2">
        <f>F22+M10+M11+M12</f>
        <v>3980.5</v>
      </c>
      <c r="O12" s="19" t="s">
        <v>32</v>
      </c>
      <c r="P12" s="46">
        <f>'G-1'!P12+'G-2'!P12+'G-4'!P12</f>
        <v>234</v>
      </c>
      <c r="Q12" s="46">
        <f>'G-1'!Q12+'G-2'!Q12+'G-4'!Q12</f>
        <v>783</v>
      </c>
      <c r="R12" s="46">
        <f>'G-1'!R12+'G-2'!R12+'G-4'!R12</f>
        <v>64</v>
      </c>
      <c r="S12" s="46">
        <f>'G-1'!S12+'G-2'!S12+'G-4'!S12</f>
        <v>11</v>
      </c>
      <c r="T12" s="6">
        <f t="shared" si="2"/>
        <v>1055.5</v>
      </c>
      <c r="U12" s="2"/>
      <c r="W12" s="1"/>
      <c r="X12" s="1"/>
      <c r="Y12" s="1" t="s">
        <v>80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'G-1'!B13+'G-2'!B13+'G-4'!B13</f>
        <v>223</v>
      </c>
      <c r="C13" s="46">
        <f>'G-1'!C13+'G-2'!C13+'G-4'!C13</f>
        <v>621</v>
      </c>
      <c r="D13" s="46">
        <f>'G-1'!D13+'G-2'!D13+'G-4'!D13</f>
        <v>80</v>
      </c>
      <c r="E13" s="46">
        <f>'G-1'!E13+'G-2'!E13+'G-4'!E13</f>
        <v>12</v>
      </c>
      <c r="F13" s="6">
        <f t="shared" si="0"/>
        <v>922.5</v>
      </c>
      <c r="G13" s="2">
        <f t="shared" ref="G13:G19" si="3">F10+F11+F12+F13</f>
        <v>4002</v>
      </c>
      <c r="H13" s="19" t="s">
        <v>7</v>
      </c>
      <c r="I13" s="46">
        <f>'G-1'!I13+'G-2'!I13+'G-4'!I13</f>
        <v>212</v>
      </c>
      <c r="J13" s="46">
        <f>'G-1'!J13+'G-2'!J13+'G-4'!J13</f>
        <v>745</v>
      </c>
      <c r="K13" s="46">
        <f>'G-1'!K13+'G-2'!K13+'G-4'!K13</f>
        <v>72</v>
      </c>
      <c r="L13" s="46">
        <f>'G-1'!L13+'G-2'!L13+'G-4'!L13</f>
        <v>9</v>
      </c>
      <c r="M13" s="6">
        <f t="shared" si="1"/>
        <v>1017.5</v>
      </c>
      <c r="N13" s="2">
        <f t="shared" ref="N13:N18" si="4">M10+M11+M12+M13</f>
        <v>4033</v>
      </c>
      <c r="O13" s="19" t="s">
        <v>33</v>
      </c>
      <c r="P13" s="46">
        <f>'G-1'!P13+'G-2'!P13+'G-4'!P13</f>
        <v>202</v>
      </c>
      <c r="Q13" s="46">
        <f>'G-1'!Q13+'G-2'!Q13+'G-4'!Q13</f>
        <v>832</v>
      </c>
      <c r="R13" s="46">
        <f>'G-1'!R13+'G-2'!R13+'G-4'!R13</f>
        <v>63</v>
      </c>
      <c r="S13" s="46">
        <f>'G-1'!S13+'G-2'!S13+'G-4'!S13</f>
        <v>3</v>
      </c>
      <c r="T13" s="6">
        <f t="shared" si="2"/>
        <v>1066.5</v>
      </c>
      <c r="U13" s="2">
        <f t="shared" ref="U13:U21" si="5">T10+T11+T12+T13</f>
        <v>3973</v>
      </c>
      <c r="W13" s="1" t="s">
        <v>84</v>
      </c>
      <c r="X13" s="51">
        <v>2015.5</v>
      </c>
      <c r="Y13" s="1" t="s">
        <v>85</v>
      </c>
      <c r="Z13" s="51">
        <v>1769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f>'G-1'!B14+'G-2'!B14+'G-4'!B14</f>
        <v>248</v>
      </c>
      <c r="C14" s="46">
        <f>'G-1'!C14+'G-2'!C14+'G-4'!C14</f>
        <v>649</v>
      </c>
      <c r="D14" s="46">
        <f>'G-1'!D14+'G-2'!D14+'G-4'!D14</f>
        <v>81</v>
      </c>
      <c r="E14" s="46">
        <f>'G-1'!E14+'G-2'!E14+'G-4'!E14</f>
        <v>18</v>
      </c>
      <c r="F14" s="6">
        <f t="shared" si="0"/>
        <v>980</v>
      </c>
      <c r="G14" s="2">
        <f t="shared" si="3"/>
        <v>3978</v>
      </c>
      <c r="H14" s="19" t="s">
        <v>9</v>
      </c>
      <c r="I14" s="46">
        <f>'G-1'!I14+'G-2'!I14+'G-4'!I14</f>
        <v>197</v>
      </c>
      <c r="J14" s="46">
        <f>'G-1'!J14+'G-2'!J14+'G-4'!J14</f>
        <v>733</v>
      </c>
      <c r="K14" s="46">
        <f>'G-1'!K14+'G-2'!K14+'G-4'!K14</f>
        <v>63</v>
      </c>
      <c r="L14" s="46">
        <f>'G-1'!L14+'G-2'!L14+'G-4'!L14</f>
        <v>11</v>
      </c>
      <c r="M14" s="6">
        <f t="shared" si="1"/>
        <v>985</v>
      </c>
      <c r="N14" s="2">
        <f t="shared" si="4"/>
        <v>4068.5</v>
      </c>
      <c r="O14" s="19" t="s">
        <v>29</v>
      </c>
      <c r="P14" s="46">
        <f>'G-1'!P14+'G-2'!P14+'G-4'!P14</f>
        <v>0</v>
      </c>
      <c r="Q14" s="46">
        <f>'G-1'!Q14+'G-2'!Q14+'G-4'!Q14</f>
        <v>0</v>
      </c>
      <c r="R14" s="46">
        <f>'G-1'!R14+'G-2'!R14+'G-4'!R14</f>
        <v>0</v>
      </c>
      <c r="S14" s="46">
        <f>'G-1'!S14+'G-2'!S14+'G-4'!S14</f>
        <v>0</v>
      </c>
      <c r="T14" s="6">
        <f t="shared" si="2"/>
        <v>0</v>
      </c>
      <c r="U14" s="2">
        <f t="shared" si="5"/>
        <v>3053</v>
      </c>
      <c r="W14" s="1" t="s">
        <v>89</v>
      </c>
      <c r="X14" s="51">
        <v>2044.5</v>
      </c>
      <c r="Y14" s="1" t="s">
        <v>75</v>
      </c>
      <c r="Z14" s="51">
        <v>1803.5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f>'G-1'!B15+'G-2'!B15+'G-4'!B15</f>
        <v>211</v>
      </c>
      <c r="C15" s="46">
        <f>'G-1'!C15+'G-2'!C15+'G-4'!C15</f>
        <v>603</v>
      </c>
      <c r="D15" s="46">
        <f>'G-1'!D15+'G-2'!D15+'G-4'!D15</f>
        <v>89</v>
      </c>
      <c r="E15" s="46">
        <f>'G-1'!E15+'G-2'!E15+'G-4'!E15</f>
        <v>18</v>
      </c>
      <c r="F15" s="6">
        <f t="shared" si="0"/>
        <v>931.5</v>
      </c>
      <c r="G15" s="2">
        <f t="shared" si="3"/>
        <v>3844</v>
      </c>
      <c r="H15" s="19" t="s">
        <v>12</v>
      </c>
      <c r="I15" s="46">
        <f>'G-1'!I15+'G-2'!I15+'G-4'!I15</f>
        <v>191</v>
      </c>
      <c r="J15" s="46">
        <f>'G-1'!J15+'G-2'!J15+'G-4'!J15</f>
        <v>715</v>
      </c>
      <c r="K15" s="46">
        <f>'G-1'!K15+'G-2'!K15+'G-4'!K15</f>
        <v>62</v>
      </c>
      <c r="L15" s="46">
        <f>'G-1'!L15+'G-2'!L15+'G-4'!L15</f>
        <v>9</v>
      </c>
      <c r="M15" s="6">
        <f t="shared" si="1"/>
        <v>957</v>
      </c>
      <c r="N15" s="2">
        <f t="shared" si="4"/>
        <v>4012.5</v>
      </c>
      <c r="O15" s="18" t="s">
        <v>30</v>
      </c>
      <c r="P15" s="46">
        <f>'G-1'!P15+'G-2'!P15+'G-4'!P15</f>
        <v>0</v>
      </c>
      <c r="Q15" s="46">
        <f>'G-1'!Q15+'G-2'!Q15+'G-4'!Q15</f>
        <v>0</v>
      </c>
      <c r="R15" s="46">
        <f>'G-1'!R15+'G-2'!R15+'G-4'!R15</f>
        <v>0</v>
      </c>
      <c r="S15" s="46">
        <f>'G-1'!S15+'G-2'!S15+'G-4'!S15</f>
        <v>0</v>
      </c>
      <c r="T15" s="6">
        <f t="shared" si="2"/>
        <v>0</v>
      </c>
      <c r="U15" s="2">
        <f t="shared" si="5"/>
        <v>2122</v>
      </c>
      <c r="W15" s="1" t="s">
        <v>87</v>
      </c>
      <c r="X15" s="51">
        <v>2047</v>
      </c>
      <c r="Y15" s="1" t="s">
        <v>64</v>
      </c>
      <c r="Z15" s="51">
        <v>1810.5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f>'G-1'!B16+'G-2'!B16+'G-4'!B16</f>
        <v>198</v>
      </c>
      <c r="C16" s="46">
        <f>'G-1'!C16+'G-2'!C16+'G-4'!C16</f>
        <v>598</v>
      </c>
      <c r="D16" s="46">
        <f>'G-1'!D16+'G-2'!D16+'G-4'!D16</f>
        <v>67</v>
      </c>
      <c r="E16" s="46">
        <f>'G-1'!E16+'G-2'!E16+'G-4'!E16</f>
        <v>10</v>
      </c>
      <c r="F16" s="6">
        <f t="shared" si="0"/>
        <v>856</v>
      </c>
      <c r="G16" s="2">
        <f t="shared" si="3"/>
        <v>3690</v>
      </c>
      <c r="H16" s="19" t="s">
        <v>15</v>
      </c>
      <c r="I16" s="46">
        <f>'G-1'!I16+'G-2'!I16+'G-4'!I16</f>
        <v>190</v>
      </c>
      <c r="J16" s="46">
        <f>'G-1'!J16+'G-2'!J16+'G-4'!J16</f>
        <v>723</v>
      </c>
      <c r="K16" s="46">
        <f>'G-1'!K16+'G-2'!K16+'G-4'!K16</f>
        <v>58</v>
      </c>
      <c r="L16" s="46">
        <f>'G-1'!L16+'G-2'!L16+'G-4'!L16</f>
        <v>10</v>
      </c>
      <c r="M16" s="6">
        <f t="shared" si="1"/>
        <v>959</v>
      </c>
      <c r="N16" s="2">
        <f t="shared" si="4"/>
        <v>3918.5</v>
      </c>
      <c r="O16" s="19" t="s">
        <v>8</v>
      </c>
      <c r="P16" s="46">
        <f>'G-1'!P16+'G-2'!P16+'G-4'!P16</f>
        <v>0</v>
      </c>
      <c r="Q16" s="46">
        <f>'G-1'!Q16+'G-2'!Q16+'G-4'!Q16</f>
        <v>0</v>
      </c>
      <c r="R16" s="46">
        <f>'G-1'!R16+'G-2'!R16+'G-4'!R16</f>
        <v>0</v>
      </c>
      <c r="S16" s="46">
        <f>'G-1'!S16+'G-2'!S16+'G-4'!S16</f>
        <v>0</v>
      </c>
      <c r="T16" s="6">
        <f t="shared" si="2"/>
        <v>0</v>
      </c>
      <c r="U16" s="2">
        <f t="shared" si="5"/>
        <v>1066.5</v>
      </c>
      <c r="W16" s="1" t="s">
        <v>82</v>
      </c>
      <c r="X16" s="51">
        <v>2067.5</v>
      </c>
      <c r="Y16" s="1" t="s">
        <v>76</v>
      </c>
      <c r="Z16" s="51">
        <v>1832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f>'G-1'!B17+'G-2'!B17+'G-4'!B17</f>
        <v>220</v>
      </c>
      <c r="C17" s="46">
        <f>'G-1'!C17+'G-2'!C17+'G-4'!C17</f>
        <v>596</v>
      </c>
      <c r="D17" s="46">
        <f>'G-1'!D17+'G-2'!D17+'G-4'!D17</f>
        <v>62</v>
      </c>
      <c r="E17" s="46">
        <f>'G-1'!E17+'G-2'!E17+'G-4'!E17</f>
        <v>9</v>
      </c>
      <c r="F17" s="6">
        <f t="shared" si="0"/>
        <v>852.5</v>
      </c>
      <c r="G17" s="2">
        <f t="shared" si="3"/>
        <v>3620</v>
      </c>
      <c r="H17" s="19" t="s">
        <v>18</v>
      </c>
      <c r="I17" s="46">
        <f>'G-1'!I17+'G-2'!I17+'G-4'!I17</f>
        <v>155</v>
      </c>
      <c r="J17" s="46">
        <f>'G-1'!J17+'G-2'!J17+'G-4'!J17</f>
        <v>615</v>
      </c>
      <c r="K17" s="46">
        <f>'G-1'!K17+'G-2'!K17+'G-4'!K17</f>
        <v>58</v>
      </c>
      <c r="L17" s="46">
        <f>'G-1'!L17+'G-2'!L17+'G-4'!L17</f>
        <v>7</v>
      </c>
      <c r="M17" s="6">
        <f t="shared" si="1"/>
        <v>826</v>
      </c>
      <c r="N17" s="2">
        <f t="shared" si="4"/>
        <v>3727</v>
      </c>
      <c r="O17" s="19" t="s">
        <v>10</v>
      </c>
      <c r="P17" s="46">
        <f>'G-1'!P17+'G-2'!P17+'G-4'!P17</f>
        <v>0</v>
      </c>
      <c r="Q17" s="46">
        <f>'G-1'!Q17+'G-2'!Q17+'G-4'!Q17</f>
        <v>0</v>
      </c>
      <c r="R17" s="46">
        <f>'G-1'!R17+'G-2'!R17+'G-4'!R17</f>
        <v>0</v>
      </c>
      <c r="S17" s="46">
        <f>'G-1'!S17+'G-2'!S17+'G-4'!S17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51">
        <v>2079.5</v>
      </c>
      <c r="Y17" s="1" t="s">
        <v>74</v>
      </c>
      <c r="Z17" s="51">
        <v>1838.5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f>'G-1'!B18+'G-2'!B18+'G-4'!B18</f>
        <v>209</v>
      </c>
      <c r="C18" s="46">
        <f>'G-1'!C18+'G-2'!C18+'G-4'!C18</f>
        <v>601</v>
      </c>
      <c r="D18" s="46">
        <f>'G-1'!D18+'G-2'!D18+'G-4'!D18</f>
        <v>68</v>
      </c>
      <c r="E18" s="46">
        <f>'G-1'!E18+'G-2'!E18+'G-4'!E18</f>
        <v>13</v>
      </c>
      <c r="F18" s="6">
        <f t="shared" si="0"/>
        <v>874</v>
      </c>
      <c r="G18" s="2">
        <f t="shared" si="3"/>
        <v>3514</v>
      </c>
      <c r="H18" s="19" t="s">
        <v>20</v>
      </c>
      <c r="I18" s="46">
        <f>'G-1'!I18+'G-2'!I18+'G-4'!I18</f>
        <v>176</v>
      </c>
      <c r="J18" s="46">
        <f>'G-1'!J18+'G-2'!J18+'G-4'!J18</f>
        <v>660</v>
      </c>
      <c r="K18" s="46">
        <f>'G-1'!K18+'G-2'!K18+'G-4'!K18</f>
        <v>63</v>
      </c>
      <c r="L18" s="46">
        <f>'G-1'!L18+'G-2'!L18+'G-4'!L18</f>
        <v>15</v>
      </c>
      <c r="M18" s="6">
        <f t="shared" si="1"/>
        <v>911.5</v>
      </c>
      <c r="N18" s="2">
        <f t="shared" si="4"/>
        <v>3653.5</v>
      </c>
      <c r="O18" s="19" t="s">
        <v>13</v>
      </c>
      <c r="P18" s="46">
        <f>'G-1'!P18+'G-2'!P18+'G-4'!P18</f>
        <v>0</v>
      </c>
      <c r="Q18" s="46">
        <f>'G-1'!Q18+'G-2'!Q18+'G-4'!Q18</f>
        <v>0</v>
      </c>
      <c r="R18" s="46">
        <f>'G-1'!R18+'G-2'!R18+'G-4'!R18</f>
        <v>0</v>
      </c>
      <c r="S18" s="46">
        <f>'G-1'!S18+'G-2'!S18+'G-4'!S18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51">
        <v>2112.5</v>
      </c>
      <c r="Y18" s="1" t="s">
        <v>90</v>
      </c>
      <c r="Z18" s="51">
        <v>1862.5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'G-1'!B19+'G-2'!B19+'G-4'!B19</f>
        <v>208</v>
      </c>
      <c r="C19" s="47">
        <f>'G-1'!C19+'G-2'!C19+'G-4'!C19</f>
        <v>636</v>
      </c>
      <c r="D19" s="47">
        <f>'G-1'!D19+'G-2'!D19+'G-4'!D19</f>
        <v>65</v>
      </c>
      <c r="E19" s="47">
        <f>'G-1'!E19+'G-2'!E19+'G-4'!E19</f>
        <v>18</v>
      </c>
      <c r="F19" s="7">
        <f t="shared" si="0"/>
        <v>915</v>
      </c>
      <c r="G19" s="3">
        <f t="shared" si="3"/>
        <v>3497.5</v>
      </c>
      <c r="H19" s="20" t="s">
        <v>22</v>
      </c>
      <c r="I19" s="46">
        <f>'G-1'!I19+'G-2'!I19+'G-4'!I19</f>
        <v>224</v>
      </c>
      <c r="J19" s="46">
        <f>'G-1'!J19+'G-2'!J19+'G-4'!J19</f>
        <v>701</v>
      </c>
      <c r="K19" s="46">
        <f>'G-1'!K19+'G-2'!K19+'G-4'!K19</f>
        <v>69</v>
      </c>
      <c r="L19" s="46">
        <f>'G-1'!L19+'G-2'!L19+'G-4'!L19</f>
        <v>17</v>
      </c>
      <c r="M19" s="6">
        <f t="shared" si="1"/>
        <v>993.5</v>
      </c>
      <c r="N19" s="2">
        <f>M16+M17+M18+M19</f>
        <v>3690</v>
      </c>
      <c r="O19" s="19" t="s">
        <v>16</v>
      </c>
      <c r="P19" s="46">
        <f>'G-1'!P19+'G-2'!P19+'G-4'!P19</f>
        <v>0</v>
      </c>
      <c r="Q19" s="46">
        <f>'G-1'!Q19+'G-2'!Q19+'G-4'!Q19</f>
        <v>0</v>
      </c>
      <c r="R19" s="46">
        <f>'G-1'!R19+'G-2'!R19+'G-4'!R19</f>
        <v>0</v>
      </c>
      <c r="S19" s="46">
        <f>'G-1'!S19+'G-2'!S19+'G-4'!S19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51">
        <v>2147.5</v>
      </c>
      <c r="Y19" s="1" t="s">
        <v>88</v>
      </c>
      <c r="Z19" s="51">
        <v>1876.5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f>'G-1'!B20+'G-2'!B20+'G-4'!B20</f>
        <v>178</v>
      </c>
      <c r="C20" s="45">
        <f>'G-1'!C20+'G-2'!C20+'G-4'!C20</f>
        <v>676</v>
      </c>
      <c r="D20" s="45">
        <f>'G-1'!D20+'G-2'!D20+'G-4'!D20</f>
        <v>68</v>
      </c>
      <c r="E20" s="45">
        <f>'G-1'!E20+'G-2'!E20+'G-4'!E20</f>
        <v>10</v>
      </c>
      <c r="F20" s="8">
        <f t="shared" si="0"/>
        <v>926</v>
      </c>
      <c r="G20" s="35"/>
      <c r="H20" s="19" t="s">
        <v>24</v>
      </c>
      <c r="I20" s="46">
        <f>'G-1'!I20+'G-2'!I20+'G-4'!I20</f>
        <v>221</v>
      </c>
      <c r="J20" s="46">
        <f>'G-1'!J20+'G-2'!J20+'G-4'!J20</f>
        <v>766</v>
      </c>
      <c r="K20" s="46">
        <f>'G-1'!K20+'G-2'!K20+'G-4'!K20</f>
        <v>70</v>
      </c>
      <c r="L20" s="46">
        <f>'G-1'!L20+'G-2'!L20+'G-4'!L20</f>
        <v>11</v>
      </c>
      <c r="M20" s="8">
        <f t="shared" si="1"/>
        <v>1044</v>
      </c>
      <c r="N20" s="2">
        <f>M17+M18+M19+M20</f>
        <v>3775</v>
      </c>
      <c r="O20" s="19" t="s">
        <v>45</v>
      </c>
      <c r="P20" s="46">
        <f>'G-1'!P20+'G-2'!P20+'G-4'!P20</f>
        <v>0</v>
      </c>
      <c r="Q20" s="46">
        <f>'G-1'!Q20+'G-2'!Q20+'G-4'!Q20</f>
        <v>0</v>
      </c>
      <c r="R20" s="46">
        <f>'G-1'!R20+'G-2'!R20+'G-4'!R20</f>
        <v>0</v>
      </c>
      <c r="S20" s="46">
        <f>'G-1'!S20+'G-2'!S20+'G-4'!S20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51">
        <v>1888.5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'G-1'!B21+'G-2'!B21+'G-4'!B21</f>
        <v>182</v>
      </c>
      <c r="C21" s="45">
        <f>'G-1'!C21+'G-2'!C21+'G-4'!C21</f>
        <v>731</v>
      </c>
      <c r="D21" s="45">
        <f>'G-1'!D21+'G-2'!D21+'G-4'!D21</f>
        <v>71</v>
      </c>
      <c r="E21" s="45">
        <f>'G-1'!E21+'G-2'!E21+'G-4'!E21</f>
        <v>10</v>
      </c>
      <c r="F21" s="6">
        <f t="shared" si="0"/>
        <v>989</v>
      </c>
      <c r="G21" s="36"/>
      <c r="H21" s="20" t="s">
        <v>25</v>
      </c>
      <c r="I21" s="46">
        <f>'G-1'!I21+'G-2'!I21+'G-4'!I21</f>
        <v>192</v>
      </c>
      <c r="J21" s="46">
        <f>'G-1'!J21+'G-2'!J21+'G-4'!J21</f>
        <v>753</v>
      </c>
      <c r="K21" s="46">
        <f>'G-1'!K21+'G-2'!K21+'G-4'!K21</f>
        <v>62</v>
      </c>
      <c r="L21" s="46">
        <f>'G-1'!L21+'G-2'!L21+'G-4'!L21</f>
        <v>9</v>
      </c>
      <c r="M21" s="6">
        <f t="shared" si="1"/>
        <v>995.5</v>
      </c>
      <c r="N21" s="2">
        <f>M18+M19+M20+M21</f>
        <v>3944.5</v>
      </c>
      <c r="O21" s="21" t="s">
        <v>46</v>
      </c>
      <c r="P21" s="47">
        <f>'G-1'!P21+'G-2'!P21+'G-4'!P21</f>
        <v>0</v>
      </c>
      <c r="Q21" s="47">
        <f>'G-1'!Q21+'G-2'!Q21+'G-4'!Q21</f>
        <v>0</v>
      </c>
      <c r="R21" s="47">
        <f>'G-1'!R21+'G-2'!R21+'G-4'!R21</f>
        <v>0</v>
      </c>
      <c r="S21" s="47">
        <f>'G-1'!S21+'G-2'!S21+'G-4'!S21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51">
        <v>1896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'G-1'!B22+'G-2'!B22+'G-4'!B22</f>
        <v>207</v>
      </c>
      <c r="C22" s="45">
        <f>'G-1'!C22+'G-2'!C22+'G-4'!C22</f>
        <v>694</v>
      </c>
      <c r="D22" s="45">
        <f>'G-1'!D22+'G-2'!D22+'G-4'!D22</f>
        <v>65</v>
      </c>
      <c r="E22" s="45">
        <f>'G-1'!E22+'G-2'!E22+'G-4'!E22</f>
        <v>15</v>
      </c>
      <c r="F22" s="6">
        <f t="shared" si="0"/>
        <v>965</v>
      </c>
      <c r="G22" s="2"/>
      <c r="H22" s="21" t="s">
        <v>26</v>
      </c>
      <c r="I22" s="46">
        <f>'G-1'!I22+'G-2'!I22+'G-4'!I22</f>
        <v>266</v>
      </c>
      <c r="J22" s="46">
        <f>'G-1'!J22+'G-2'!J22+'G-4'!J22</f>
        <v>809</v>
      </c>
      <c r="K22" s="46">
        <f>'G-1'!K22+'G-2'!K22+'G-4'!K22</f>
        <v>65</v>
      </c>
      <c r="L22" s="46">
        <f>'G-1'!L22+'G-2'!L22+'G-4'!L22</f>
        <v>10</v>
      </c>
      <c r="M22" s="6">
        <f t="shared" si="1"/>
        <v>1097</v>
      </c>
      <c r="N22" s="3">
        <f>M19+M20+M21+M22</f>
        <v>4130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1946</v>
      </c>
      <c r="AA22" s="1"/>
      <c r="AB22" s="51"/>
    </row>
    <row r="23" spans="1:28" ht="13.5" customHeight="1" x14ac:dyDescent="0.2">
      <c r="A23" s="154" t="s">
        <v>47</v>
      </c>
      <c r="B23" s="155"/>
      <c r="C23" s="160" t="s">
        <v>50</v>
      </c>
      <c r="D23" s="161"/>
      <c r="E23" s="161"/>
      <c r="F23" s="162"/>
      <c r="G23" s="53">
        <f>MAX(G13:G19)</f>
        <v>4002</v>
      </c>
      <c r="H23" s="158" t="s">
        <v>48</v>
      </c>
      <c r="I23" s="159"/>
      <c r="J23" s="151" t="s">
        <v>50</v>
      </c>
      <c r="K23" s="152"/>
      <c r="L23" s="152"/>
      <c r="M23" s="153"/>
      <c r="N23" s="54">
        <f>MAX(N10:N22)</f>
        <v>4130</v>
      </c>
      <c r="O23" s="154" t="s">
        <v>49</v>
      </c>
      <c r="P23" s="155"/>
      <c r="Q23" s="160" t="s">
        <v>50</v>
      </c>
      <c r="R23" s="161"/>
      <c r="S23" s="161"/>
      <c r="T23" s="162"/>
      <c r="U23" s="53">
        <f>MAX(U13:U21)</f>
        <v>3973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56"/>
      <c r="B24" s="157"/>
      <c r="C24" s="52" t="s">
        <v>73</v>
      </c>
      <c r="D24" s="55"/>
      <c r="E24" s="55"/>
      <c r="F24" s="56" t="s">
        <v>65</v>
      </c>
      <c r="G24" s="57"/>
      <c r="H24" s="156"/>
      <c r="I24" s="157"/>
      <c r="J24" s="52" t="s">
        <v>73</v>
      </c>
      <c r="K24" s="55"/>
      <c r="L24" s="55"/>
      <c r="M24" s="56" t="s">
        <v>93</v>
      </c>
      <c r="N24" s="57"/>
      <c r="O24" s="156"/>
      <c r="P24" s="157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3" t="s">
        <v>51</v>
      </c>
      <c r="B26" s="163"/>
      <c r="C26" s="163"/>
      <c r="D26" s="163"/>
      <c r="E26" s="16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B10" workbookViewId="0">
      <selection activeCell="L30" sqref="L30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83" t="s">
        <v>112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84" t="s">
        <v>113</v>
      </c>
      <c r="B4" s="184"/>
      <c r="C4" s="185" t="s">
        <v>60</v>
      </c>
      <c r="D4" s="185"/>
      <c r="E4" s="185"/>
      <c r="F4" s="77"/>
      <c r="G4" s="73"/>
      <c r="H4" s="73"/>
      <c r="I4" s="73"/>
      <c r="J4" s="73"/>
    </row>
    <row r="5" spans="1:10" x14ac:dyDescent="0.2">
      <c r="A5" s="138" t="s">
        <v>56</v>
      </c>
      <c r="B5" s="138"/>
      <c r="C5" s="186" t="str">
        <f>'G-1'!D5</f>
        <v>CALLE 72 X CARRERA 43</v>
      </c>
      <c r="D5" s="186"/>
      <c r="E5" s="186"/>
      <c r="F5" s="78"/>
      <c r="G5" s="79"/>
      <c r="H5" s="70" t="s">
        <v>53</v>
      </c>
      <c r="I5" s="187">
        <f>'G-1'!L5</f>
        <v>1330</v>
      </c>
      <c r="J5" s="187"/>
    </row>
    <row r="6" spans="1:10" x14ac:dyDescent="0.2">
      <c r="A6" s="138" t="s">
        <v>114</v>
      </c>
      <c r="B6" s="138"/>
      <c r="C6" s="172" t="s">
        <v>151</v>
      </c>
      <c r="D6" s="172"/>
      <c r="E6" s="172"/>
      <c r="F6" s="78"/>
      <c r="G6" s="79"/>
      <c r="H6" s="70" t="s">
        <v>58</v>
      </c>
      <c r="I6" s="173">
        <f>'G-1'!S6</f>
        <v>44405</v>
      </c>
      <c r="J6" s="173"/>
    </row>
    <row r="7" spans="1:10" x14ac:dyDescent="0.2">
      <c r="A7" s="80"/>
      <c r="B7" s="80"/>
      <c r="C7" s="174"/>
      <c r="D7" s="174"/>
      <c r="E7" s="174"/>
      <c r="F7" s="174"/>
      <c r="G7" s="77"/>
      <c r="H7" s="81"/>
      <c r="I7" s="82"/>
      <c r="J7" s="73"/>
    </row>
    <row r="8" spans="1:10" x14ac:dyDescent="0.2">
      <c r="A8" s="175" t="s">
        <v>115</v>
      </c>
      <c r="B8" s="177" t="s">
        <v>116</v>
      </c>
      <c r="C8" s="175" t="s">
        <v>117</v>
      </c>
      <c r="D8" s="177" t="s">
        <v>118</v>
      </c>
      <c r="E8" s="83" t="s">
        <v>119</v>
      </c>
      <c r="F8" s="84" t="s">
        <v>120</v>
      </c>
      <c r="G8" s="85" t="s">
        <v>121</v>
      </c>
      <c r="H8" s="84" t="s">
        <v>122</v>
      </c>
      <c r="I8" s="179" t="s">
        <v>123</v>
      </c>
      <c r="J8" s="181" t="s">
        <v>124</v>
      </c>
    </row>
    <row r="9" spans="1:10" x14ac:dyDescent="0.2">
      <c r="A9" s="176"/>
      <c r="B9" s="178"/>
      <c r="C9" s="176"/>
      <c r="D9" s="178"/>
      <c r="E9" s="86" t="s">
        <v>52</v>
      </c>
      <c r="F9" s="87" t="s">
        <v>0</v>
      </c>
      <c r="G9" s="88" t="s">
        <v>2</v>
      </c>
      <c r="H9" s="87" t="s">
        <v>3</v>
      </c>
      <c r="I9" s="180"/>
      <c r="J9" s="182"/>
    </row>
    <row r="10" spans="1:10" x14ac:dyDescent="0.2">
      <c r="A10" s="166" t="s">
        <v>125</v>
      </c>
      <c r="B10" s="169">
        <v>2</v>
      </c>
      <c r="C10" s="89"/>
      <c r="D10" s="90" t="s">
        <v>126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67"/>
      <c r="B11" s="170"/>
      <c r="C11" s="89" t="s">
        <v>127</v>
      </c>
      <c r="D11" s="92" t="s">
        <v>128</v>
      </c>
      <c r="E11" s="93">
        <v>69</v>
      </c>
      <c r="F11" s="93">
        <v>253</v>
      </c>
      <c r="G11" s="93">
        <v>41</v>
      </c>
      <c r="H11" s="93">
        <v>8</v>
      </c>
      <c r="I11" s="50">
        <f t="shared" ref="I11:I18" si="0">E11*0.5+F11+G11*2+H11*2.5</f>
        <v>389.5</v>
      </c>
      <c r="J11" s="94">
        <f>IF(I11=0,"0,00",I11/SUM(I10:I12)*100)</f>
        <v>71.271729185727352</v>
      </c>
    </row>
    <row r="12" spans="1:10" x14ac:dyDescent="0.2">
      <c r="A12" s="167"/>
      <c r="B12" s="170"/>
      <c r="C12" s="95" t="s">
        <v>137</v>
      </c>
      <c r="D12" s="96" t="s">
        <v>129</v>
      </c>
      <c r="E12" s="49">
        <v>35</v>
      </c>
      <c r="F12" s="49">
        <v>118</v>
      </c>
      <c r="G12" s="49">
        <v>2</v>
      </c>
      <c r="H12" s="49">
        <v>7</v>
      </c>
      <c r="I12" s="50">
        <f t="shared" si="0"/>
        <v>157</v>
      </c>
      <c r="J12" s="98">
        <f>IF(I12=0,"0,00",I12/SUM(I10:I12)*100)</f>
        <v>28.728270814272644</v>
      </c>
    </row>
    <row r="13" spans="1:10" x14ac:dyDescent="0.2">
      <c r="A13" s="167"/>
      <c r="B13" s="170"/>
      <c r="C13" s="99"/>
      <c r="D13" s="90" t="s">
        <v>126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67"/>
      <c r="B14" s="170"/>
      <c r="C14" s="89" t="s">
        <v>130</v>
      </c>
      <c r="D14" s="92" t="s">
        <v>128</v>
      </c>
      <c r="E14" s="93">
        <v>81</v>
      </c>
      <c r="F14" s="93">
        <v>205</v>
      </c>
      <c r="G14" s="93">
        <v>21</v>
      </c>
      <c r="H14" s="93">
        <v>6</v>
      </c>
      <c r="I14" s="50">
        <f t="shared" si="0"/>
        <v>302.5</v>
      </c>
      <c r="J14" s="94">
        <f>IF(I14=0,"0,00",I14/SUM(I13:I15)*100)</f>
        <v>73.244552058111381</v>
      </c>
    </row>
    <row r="15" spans="1:10" x14ac:dyDescent="0.2">
      <c r="A15" s="167"/>
      <c r="B15" s="170"/>
      <c r="C15" s="95" t="s">
        <v>138</v>
      </c>
      <c r="D15" s="96" t="s">
        <v>129</v>
      </c>
      <c r="E15" s="49">
        <v>24</v>
      </c>
      <c r="F15" s="49">
        <v>90</v>
      </c>
      <c r="G15" s="49">
        <v>3</v>
      </c>
      <c r="H15" s="49">
        <v>1</v>
      </c>
      <c r="I15" s="50">
        <f t="shared" si="0"/>
        <v>110.5</v>
      </c>
      <c r="J15" s="98">
        <f>IF(I15=0,"0,00",I15/SUM(I13:I15)*100)</f>
        <v>26.755447941888622</v>
      </c>
    </row>
    <row r="16" spans="1:10" x14ac:dyDescent="0.2">
      <c r="A16" s="167"/>
      <c r="B16" s="170"/>
      <c r="C16" s="99"/>
      <c r="D16" s="90" t="s">
        <v>126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67"/>
      <c r="B17" s="170"/>
      <c r="C17" s="89" t="s">
        <v>131</v>
      </c>
      <c r="D17" s="92" t="s">
        <v>128</v>
      </c>
      <c r="E17" s="93">
        <v>93</v>
      </c>
      <c r="F17" s="93">
        <v>282</v>
      </c>
      <c r="G17" s="93">
        <v>41</v>
      </c>
      <c r="H17" s="93">
        <v>3</v>
      </c>
      <c r="I17" s="50">
        <f t="shared" si="0"/>
        <v>418</v>
      </c>
      <c r="J17" s="94">
        <f>IF(I17=0,"0,00",I17/SUM(I16:I18)*100)</f>
        <v>75.724637681159422</v>
      </c>
    </row>
    <row r="18" spans="1:10" x14ac:dyDescent="0.2">
      <c r="A18" s="168"/>
      <c r="B18" s="171"/>
      <c r="C18" s="100" t="s">
        <v>139</v>
      </c>
      <c r="D18" s="96" t="s">
        <v>129</v>
      </c>
      <c r="E18" s="49">
        <v>27</v>
      </c>
      <c r="F18" s="49">
        <v>110</v>
      </c>
      <c r="G18" s="49">
        <v>4</v>
      </c>
      <c r="H18" s="49">
        <v>1</v>
      </c>
      <c r="I18" s="50">
        <f t="shared" si="0"/>
        <v>134</v>
      </c>
      <c r="J18" s="94">
        <f>IF(I18=0,"0,00",I18/SUM(I17:I19)*100)</f>
        <v>24.275362318840578</v>
      </c>
    </row>
    <row r="19" spans="1:10" x14ac:dyDescent="0.2">
      <c r="A19" s="166" t="s">
        <v>132</v>
      </c>
      <c r="B19" s="169">
        <v>2</v>
      </c>
      <c r="C19" s="101"/>
      <c r="D19" s="90" t="s">
        <v>126</v>
      </c>
      <c r="E19" s="50">
        <v>0</v>
      </c>
      <c r="F19" s="50">
        <v>0</v>
      </c>
      <c r="G19" s="50">
        <v>0</v>
      </c>
      <c r="H19" s="50">
        <v>0</v>
      </c>
      <c r="I19" s="50">
        <f t="shared" ref="I19:I27" si="1">E19*0.5+F19+G19*2+H19*2.5</f>
        <v>0</v>
      </c>
      <c r="J19" s="91" t="str">
        <f>IF(I19=0,"0,00",I19/SUM(I19:I21)*100)</f>
        <v>0,00</v>
      </c>
    </row>
    <row r="20" spans="1:10" x14ac:dyDescent="0.2">
      <c r="A20" s="167"/>
      <c r="B20" s="170"/>
      <c r="C20" s="89" t="s">
        <v>127</v>
      </c>
      <c r="D20" s="92" t="s">
        <v>128</v>
      </c>
      <c r="E20" s="93">
        <f>'G-2'!B14+'G-2'!B15</f>
        <v>89</v>
      </c>
      <c r="F20" s="93">
        <f>'G-2'!C14+'G-2'!C15</f>
        <v>161</v>
      </c>
      <c r="G20" s="93">
        <f>'G-2'!D14+'G-2'!D15</f>
        <v>53</v>
      </c>
      <c r="H20" s="93">
        <f>'G-2'!E14+'G-2'!E15</f>
        <v>3</v>
      </c>
      <c r="I20" s="93">
        <f>E20*0.5+F20+G20*2+H20*2.5</f>
        <v>319</v>
      </c>
      <c r="J20" s="94">
        <f>IF(I20=0,"0,00",I20/SUM(I19:I21)*100)</f>
        <v>100</v>
      </c>
    </row>
    <row r="21" spans="1:10" x14ac:dyDescent="0.2">
      <c r="A21" s="167"/>
      <c r="B21" s="170"/>
      <c r="C21" s="95" t="s">
        <v>140</v>
      </c>
      <c r="D21" s="96" t="s">
        <v>129</v>
      </c>
      <c r="E21" s="49">
        <v>0</v>
      </c>
      <c r="F21" s="49">
        <v>0</v>
      </c>
      <c r="G21" s="49">
        <v>0</v>
      </c>
      <c r="H21" s="49">
        <v>0</v>
      </c>
      <c r="I21" s="97">
        <f>E21*0.5+F21+G21*2+H21*2.5</f>
        <v>0</v>
      </c>
      <c r="J21" s="98" t="str">
        <f>IF(I21=0,"0,00",I21/SUM(I19:I21)*100)</f>
        <v>0,00</v>
      </c>
    </row>
    <row r="22" spans="1:10" x14ac:dyDescent="0.2">
      <c r="A22" s="167"/>
      <c r="B22" s="170"/>
      <c r="C22" s="99"/>
      <c r="D22" s="90" t="s">
        <v>126</v>
      </c>
      <c r="E22" s="50">
        <v>0</v>
      </c>
      <c r="F22" s="50">
        <v>0</v>
      </c>
      <c r="G22" s="50">
        <v>0</v>
      </c>
      <c r="H22" s="50">
        <v>0</v>
      </c>
      <c r="I22" s="50">
        <f t="shared" si="1"/>
        <v>0</v>
      </c>
      <c r="J22" s="91" t="str">
        <f>IF(I22=0,"0,00",I22/SUM(I22:I24)*100)</f>
        <v>0,00</v>
      </c>
    </row>
    <row r="23" spans="1:10" x14ac:dyDescent="0.2">
      <c r="A23" s="167"/>
      <c r="B23" s="170"/>
      <c r="C23" s="89" t="s">
        <v>130</v>
      </c>
      <c r="D23" s="92" t="s">
        <v>128</v>
      </c>
      <c r="E23" s="93">
        <f>'G-2'!I21+'G-2'!I22</f>
        <v>72</v>
      </c>
      <c r="F23" s="93">
        <f>'G-2'!J21+'G-2'!J22</f>
        <v>224</v>
      </c>
      <c r="G23" s="93">
        <f>'G-2'!K21+'G-2'!K22</f>
        <v>44</v>
      </c>
      <c r="H23" s="93">
        <f>'G-2'!L21+'G-2'!L22</f>
        <v>2</v>
      </c>
      <c r="I23" s="93">
        <f t="shared" si="1"/>
        <v>353</v>
      </c>
      <c r="J23" s="94">
        <f>IF(I23=0,"0,00",I23/SUM(I22:I24)*100)</f>
        <v>100</v>
      </c>
    </row>
    <row r="24" spans="1:10" x14ac:dyDescent="0.2">
      <c r="A24" s="167"/>
      <c r="B24" s="170"/>
      <c r="C24" s="95" t="s">
        <v>141</v>
      </c>
      <c r="D24" s="96" t="s">
        <v>129</v>
      </c>
      <c r="E24" s="49">
        <v>0</v>
      </c>
      <c r="F24" s="49">
        <v>0</v>
      </c>
      <c r="G24" s="49">
        <v>0</v>
      </c>
      <c r="H24" s="49">
        <v>0</v>
      </c>
      <c r="I24" s="97">
        <f t="shared" si="1"/>
        <v>0</v>
      </c>
      <c r="J24" s="98" t="str">
        <f>IF(I24=0,"0,00",I24/SUM(I22:I24)*100)</f>
        <v>0,00</v>
      </c>
    </row>
    <row r="25" spans="1:10" x14ac:dyDescent="0.2">
      <c r="A25" s="167"/>
      <c r="B25" s="170"/>
      <c r="C25" s="99"/>
      <c r="D25" s="90" t="s">
        <v>126</v>
      </c>
      <c r="E25" s="50">
        <v>0</v>
      </c>
      <c r="F25" s="50">
        <v>0</v>
      </c>
      <c r="G25" s="50">
        <v>0</v>
      </c>
      <c r="H25" s="50">
        <v>0</v>
      </c>
      <c r="I25" s="50">
        <f t="shared" si="1"/>
        <v>0</v>
      </c>
      <c r="J25" s="91" t="str">
        <f>IF(I25=0,"0,00",I25/SUM(I25:I27)*100)</f>
        <v>0,00</v>
      </c>
    </row>
    <row r="26" spans="1:10" x14ac:dyDescent="0.2">
      <c r="A26" s="167"/>
      <c r="B26" s="170"/>
      <c r="C26" s="89" t="s">
        <v>131</v>
      </c>
      <c r="D26" s="92" t="s">
        <v>128</v>
      </c>
      <c r="E26" s="93">
        <f>'G-2'!P12+'G-2'!P13</f>
        <v>57</v>
      </c>
      <c r="F26" s="93">
        <f>'G-2'!Q12+'G-2'!Q13</f>
        <v>154</v>
      </c>
      <c r="G26" s="93">
        <f>'G-2'!R12+'G-2'!R13</f>
        <v>40</v>
      </c>
      <c r="H26" s="93">
        <f>'G-2'!S12+'G-2'!S13</f>
        <v>1</v>
      </c>
      <c r="I26" s="93">
        <f t="shared" si="1"/>
        <v>265</v>
      </c>
      <c r="J26" s="94">
        <f>IF(I26=0,"0,00",I26/SUM(I25:I27)*100)</f>
        <v>100</v>
      </c>
    </row>
    <row r="27" spans="1:10" x14ac:dyDescent="0.2">
      <c r="A27" s="168"/>
      <c r="B27" s="171"/>
      <c r="C27" s="100" t="s">
        <v>142</v>
      </c>
      <c r="D27" s="96" t="s">
        <v>129</v>
      </c>
      <c r="E27" s="49">
        <v>0</v>
      </c>
      <c r="F27" s="49">
        <v>0</v>
      </c>
      <c r="G27" s="49">
        <v>0</v>
      </c>
      <c r="H27" s="49">
        <v>0</v>
      </c>
      <c r="I27" s="93">
        <f t="shared" si="1"/>
        <v>0</v>
      </c>
      <c r="J27" s="94" t="str">
        <f>IF(I27=0,"0,00",I27/SUM(I26:I28)*100)</f>
        <v>0,00</v>
      </c>
    </row>
    <row r="28" spans="1:10" x14ac:dyDescent="0.2">
      <c r="A28" s="166" t="s">
        <v>133</v>
      </c>
      <c r="B28" s="169"/>
      <c r="C28" s="101"/>
      <c r="D28" s="90" t="s">
        <v>126</v>
      </c>
      <c r="E28" s="123">
        <v>0</v>
      </c>
      <c r="F28" s="123">
        <v>0</v>
      </c>
      <c r="G28" s="123">
        <v>0</v>
      </c>
      <c r="H28" s="123">
        <v>0</v>
      </c>
      <c r="I28" s="50">
        <f t="shared" ref="I28:I44" si="2">E28*0.5+F28+G28*2+H28*2.5</f>
        <v>0</v>
      </c>
      <c r="J28" s="91" t="str">
        <f>IF(I28=0,"0,00",I28/SUM(I28:I30)*100)</f>
        <v>0,00</v>
      </c>
    </row>
    <row r="29" spans="1:10" x14ac:dyDescent="0.2">
      <c r="A29" s="167"/>
      <c r="B29" s="170"/>
      <c r="C29" s="89" t="s">
        <v>127</v>
      </c>
      <c r="D29" s="92" t="s">
        <v>128</v>
      </c>
      <c r="E29" s="125">
        <v>0</v>
      </c>
      <c r="F29" s="125">
        <v>0</v>
      </c>
      <c r="G29" s="125">
        <v>0</v>
      </c>
      <c r="H29" s="125">
        <v>0</v>
      </c>
      <c r="I29" s="93">
        <f t="shared" si="2"/>
        <v>0</v>
      </c>
      <c r="J29" s="94" t="str">
        <f>IF(I29=0,"0,00",I29/SUM(I28:I30)*100)</f>
        <v>0,00</v>
      </c>
    </row>
    <row r="30" spans="1:10" x14ac:dyDescent="0.2">
      <c r="A30" s="167"/>
      <c r="B30" s="170"/>
      <c r="C30" s="95" t="s">
        <v>143</v>
      </c>
      <c r="D30" s="96" t="s">
        <v>129</v>
      </c>
      <c r="E30" s="124">
        <v>0</v>
      </c>
      <c r="F30" s="124">
        <v>0</v>
      </c>
      <c r="G30" s="124">
        <v>0</v>
      </c>
      <c r="H30" s="124">
        <v>0</v>
      </c>
      <c r="I30" s="97">
        <f t="shared" si="2"/>
        <v>0</v>
      </c>
      <c r="J30" s="98" t="str">
        <f>IF(I30=0,"0,00",I30/SUM(I28:I30)*100)</f>
        <v>0,00</v>
      </c>
    </row>
    <row r="31" spans="1:10" x14ac:dyDescent="0.2">
      <c r="A31" s="167"/>
      <c r="B31" s="170"/>
      <c r="C31" s="99"/>
      <c r="D31" s="90" t="s">
        <v>126</v>
      </c>
      <c r="E31" s="123">
        <v>0</v>
      </c>
      <c r="F31" s="123">
        <v>0</v>
      </c>
      <c r="G31" s="123">
        <v>0</v>
      </c>
      <c r="H31" s="123">
        <v>0</v>
      </c>
      <c r="I31" s="50">
        <f t="shared" si="2"/>
        <v>0</v>
      </c>
      <c r="J31" s="91" t="str">
        <f>IF(I31=0,"0,00",I31/SUM(I31:I33)*100)</f>
        <v>0,00</v>
      </c>
    </row>
    <row r="32" spans="1:10" x14ac:dyDescent="0.2">
      <c r="A32" s="167"/>
      <c r="B32" s="170"/>
      <c r="C32" s="89" t="s">
        <v>130</v>
      </c>
      <c r="D32" s="92" t="s">
        <v>128</v>
      </c>
      <c r="E32" s="125">
        <v>0</v>
      </c>
      <c r="F32" s="125">
        <v>0</v>
      </c>
      <c r="G32" s="125">
        <v>0</v>
      </c>
      <c r="H32" s="125">
        <v>0</v>
      </c>
      <c r="I32" s="93">
        <f t="shared" si="2"/>
        <v>0</v>
      </c>
      <c r="J32" s="94" t="str">
        <f>IF(I32=0,"0,00",I32/SUM(I31:I33)*100)</f>
        <v>0,00</v>
      </c>
    </row>
    <row r="33" spans="1:10" x14ac:dyDescent="0.2">
      <c r="A33" s="167"/>
      <c r="B33" s="170"/>
      <c r="C33" s="95" t="s">
        <v>144</v>
      </c>
      <c r="D33" s="96" t="s">
        <v>129</v>
      </c>
      <c r="E33" s="124">
        <v>0</v>
      </c>
      <c r="F33" s="124">
        <v>0</v>
      </c>
      <c r="G33" s="124">
        <v>0</v>
      </c>
      <c r="H33" s="124">
        <v>0</v>
      </c>
      <c r="I33" s="97">
        <f t="shared" si="2"/>
        <v>0</v>
      </c>
      <c r="J33" s="98" t="str">
        <f>IF(I33=0,"0,00",I33/SUM(I31:I33)*100)</f>
        <v>0,00</v>
      </c>
    </row>
    <row r="34" spans="1:10" x14ac:dyDescent="0.2">
      <c r="A34" s="167"/>
      <c r="B34" s="170"/>
      <c r="C34" s="99"/>
      <c r="D34" s="90" t="s">
        <v>126</v>
      </c>
      <c r="E34" s="123">
        <v>0</v>
      </c>
      <c r="F34" s="123">
        <v>0</v>
      </c>
      <c r="G34" s="123">
        <v>0</v>
      </c>
      <c r="H34" s="123">
        <v>0</v>
      </c>
      <c r="I34" s="50">
        <f t="shared" si="2"/>
        <v>0</v>
      </c>
      <c r="J34" s="91" t="str">
        <f>IF(I34=0,"0,00",I34/SUM(I34:I36)*100)</f>
        <v>0,00</v>
      </c>
    </row>
    <row r="35" spans="1:10" x14ac:dyDescent="0.2">
      <c r="A35" s="167"/>
      <c r="B35" s="170"/>
      <c r="C35" s="89" t="s">
        <v>131</v>
      </c>
      <c r="D35" s="92" t="s">
        <v>128</v>
      </c>
      <c r="E35" s="125">
        <v>0</v>
      </c>
      <c r="F35" s="125">
        <v>0</v>
      </c>
      <c r="G35" s="125">
        <v>0</v>
      </c>
      <c r="H35" s="125">
        <v>0</v>
      </c>
      <c r="I35" s="93">
        <f t="shared" si="2"/>
        <v>0</v>
      </c>
      <c r="J35" s="94" t="str">
        <f>IF(I35=0,"0,00",I35/SUM(I34:I36)*100)</f>
        <v>0,00</v>
      </c>
    </row>
    <row r="36" spans="1:10" x14ac:dyDescent="0.2">
      <c r="A36" s="168"/>
      <c r="B36" s="171"/>
      <c r="C36" s="100" t="s">
        <v>145</v>
      </c>
      <c r="D36" s="96" t="s">
        <v>129</v>
      </c>
      <c r="E36" s="124">
        <v>0</v>
      </c>
      <c r="F36" s="124">
        <v>0</v>
      </c>
      <c r="G36" s="124">
        <v>0</v>
      </c>
      <c r="H36" s="124">
        <v>0</v>
      </c>
      <c r="I36" s="97">
        <f t="shared" si="2"/>
        <v>0</v>
      </c>
      <c r="J36" s="98" t="str">
        <f>IF(I36=0,"0,00",I36/SUM(I34:I36)*100)</f>
        <v>0,00</v>
      </c>
    </row>
    <row r="37" spans="1:10" x14ac:dyDescent="0.2">
      <c r="A37" s="166" t="s">
        <v>134</v>
      </c>
      <c r="B37" s="169">
        <v>4</v>
      </c>
      <c r="C37" s="101"/>
      <c r="D37" s="90" t="s">
        <v>126</v>
      </c>
      <c r="E37" s="50">
        <v>3</v>
      </c>
      <c r="F37" s="50">
        <v>10</v>
      </c>
      <c r="G37" s="50">
        <v>2</v>
      </c>
      <c r="H37" s="50">
        <v>1</v>
      </c>
      <c r="I37" s="50">
        <f t="shared" si="2"/>
        <v>18</v>
      </c>
      <c r="J37" s="91">
        <f>IF(I37=0,"0,00",I37/SUM(I37:I39)*100)</f>
        <v>1.791044776119403</v>
      </c>
    </row>
    <row r="38" spans="1:10" x14ac:dyDescent="0.2">
      <c r="A38" s="167"/>
      <c r="B38" s="170"/>
      <c r="C38" s="89" t="s">
        <v>127</v>
      </c>
      <c r="D38" s="92" t="s">
        <v>128</v>
      </c>
      <c r="E38" s="93">
        <v>221</v>
      </c>
      <c r="F38" s="93">
        <v>645</v>
      </c>
      <c r="G38" s="93">
        <v>42</v>
      </c>
      <c r="H38" s="93">
        <v>18</v>
      </c>
      <c r="I38" s="93">
        <f t="shared" si="2"/>
        <v>884.5</v>
      </c>
      <c r="J38" s="94">
        <f>IF(I38=0,"0,00",I38/SUM(I37:I39)*100)</f>
        <v>88.009950248756212</v>
      </c>
    </row>
    <row r="39" spans="1:10" x14ac:dyDescent="0.2">
      <c r="A39" s="167"/>
      <c r="B39" s="170"/>
      <c r="C39" s="95" t="s">
        <v>146</v>
      </c>
      <c r="D39" s="96" t="s">
        <v>129</v>
      </c>
      <c r="E39" s="49">
        <v>21</v>
      </c>
      <c r="F39" s="49">
        <v>87</v>
      </c>
      <c r="G39" s="49">
        <v>0</v>
      </c>
      <c r="H39" s="49">
        <v>2</v>
      </c>
      <c r="I39" s="97">
        <f t="shared" si="2"/>
        <v>102.5</v>
      </c>
      <c r="J39" s="98">
        <f>IF(I39=0,"0,00",I39/SUM(I37:I39)*100)</f>
        <v>10.199004975124378</v>
      </c>
    </row>
    <row r="40" spans="1:10" x14ac:dyDescent="0.2">
      <c r="A40" s="167"/>
      <c r="B40" s="170"/>
      <c r="C40" s="99"/>
      <c r="D40" s="90" t="s">
        <v>126</v>
      </c>
      <c r="E40" s="50">
        <v>9</v>
      </c>
      <c r="F40" s="50">
        <v>27</v>
      </c>
      <c r="G40" s="50">
        <v>3</v>
      </c>
      <c r="H40" s="50">
        <v>0</v>
      </c>
      <c r="I40" s="50">
        <f t="shared" si="2"/>
        <v>37.5</v>
      </c>
      <c r="J40" s="91">
        <f>IF(I40=0,"0,00",I40/SUM(I40:I42)*100)</f>
        <v>2.8702640642939152</v>
      </c>
    </row>
    <row r="41" spans="1:10" x14ac:dyDescent="0.2">
      <c r="A41" s="167"/>
      <c r="B41" s="170"/>
      <c r="C41" s="89" t="s">
        <v>130</v>
      </c>
      <c r="D41" s="92" t="s">
        <v>128</v>
      </c>
      <c r="E41" s="93">
        <v>232</v>
      </c>
      <c r="F41" s="93">
        <v>949</v>
      </c>
      <c r="G41" s="93">
        <v>46</v>
      </c>
      <c r="H41" s="93">
        <v>10</v>
      </c>
      <c r="I41" s="93">
        <f t="shared" si="2"/>
        <v>1182</v>
      </c>
      <c r="J41" s="94">
        <f>IF(I41=0,"0,00",I41/SUM(I40:I42)*100)</f>
        <v>90.470723306544201</v>
      </c>
    </row>
    <row r="42" spans="1:10" x14ac:dyDescent="0.2">
      <c r="A42" s="167"/>
      <c r="B42" s="170"/>
      <c r="C42" s="95" t="s">
        <v>147</v>
      </c>
      <c r="D42" s="96" t="s">
        <v>129</v>
      </c>
      <c r="E42" s="49">
        <v>40</v>
      </c>
      <c r="F42" s="49">
        <v>67</v>
      </c>
      <c r="G42" s="49">
        <v>0</v>
      </c>
      <c r="H42" s="49">
        <v>0</v>
      </c>
      <c r="I42" s="97">
        <f t="shared" si="2"/>
        <v>87</v>
      </c>
      <c r="J42" s="98">
        <f>IF(I42=0,"0,00",I42/SUM(I40:I42)*100)</f>
        <v>6.6590126291618823</v>
      </c>
    </row>
    <row r="43" spans="1:10" x14ac:dyDescent="0.2">
      <c r="A43" s="167"/>
      <c r="B43" s="170"/>
      <c r="C43" s="99"/>
      <c r="D43" s="90" t="s">
        <v>126</v>
      </c>
      <c r="E43" s="50">
        <v>20</v>
      </c>
      <c r="F43" s="50">
        <v>19</v>
      </c>
      <c r="G43" s="50">
        <v>0</v>
      </c>
      <c r="H43" s="50">
        <v>0</v>
      </c>
      <c r="I43" s="50">
        <f t="shared" si="2"/>
        <v>29</v>
      </c>
      <c r="J43" s="91">
        <f>IF(I43=0,"0,00",I43/SUM(I43:I45)*100)</f>
        <v>2.2154316271963332</v>
      </c>
    </row>
    <row r="44" spans="1:10" x14ac:dyDescent="0.2">
      <c r="A44" s="167"/>
      <c r="B44" s="170"/>
      <c r="C44" s="89" t="s">
        <v>131</v>
      </c>
      <c r="D44" s="92" t="s">
        <v>128</v>
      </c>
      <c r="E44" s="93">
        <v>204</v>
      </c>
      <c r="F44" s="93">
        <v>951</v>
      </c>
      <c r="G44" s="93">
        <v>44</v>
      </c>
      <c r="H44" s="93">
        <v>9</v>
      </c>
      <c r="I44" s="93">
        <f t="shared" si="2"/>
        <v>1163.5</v>
      </c>
      <c r="J44" s="94">
        <f>IF(I44=0,"0,00",I44/SUM(I43:I45)*100)</f>
        <v>88.88464476699771</v>
      </c>
    </row>
    <row r="45" spans="1:10" x14ac:dyDescent="0.2">
      <c r="A45" s="168"/>
      <c r="B45" s="171"/>
      <c r="C45" s="100" t="s">
        <v>148</v>
      </c>
      <c r="D45" s="96" t="s">
        <v>129</v>
      </c>
      <c r="E45" s="49">
        <v>35</v>
      </c>
      <c r="F45" s="49">
        <v>99</v>
      </c>
      <c r="G45" s="49">
        <v>0</v>
      </c>
      <c r="H45" s="49">
        <v>0</v>
      </c>
      <c r="I45" s="93">
        <f t="shared" ref="I45" si="3">E45*0.5+F45+G45*2+H45*2.5</f>
        <v>116.5</v>
      </c>
      <c r="J45" s="94">
        <f>IF(I45=0,"0,00",I45/SUM(I44:I46)*100)</f>
        <v>9.1015625</v>
      </c>
    </row>
    <row r="46" spans="1:10" x14ac:dyDescent="0.2">
      <c r="A46" s="102"/>
      <c r="B46" s="103"/>
      <c r="C46" s="104"/>
      <c r="D46" s="105"/>
      <c r="E46" s="105"/>
      <c r="F46" s="106"/>
      <c r="G46" s="106"/>
      <c r="H46" s="106"/>
      <c r="I46" s="106"/>
      <c r="J46" s="107"/>
    </row>
    <row r="47" spans="1:10" x14ac:dyDescent="0.2">
      <c r="A47" s="71" t="s">
        <v>51</v>
      </c>
      <c r="B47" s="71"/>
      <c r="C47" s="108"/>
      <c r="D47" s="108"/>
      <c r="E47" s="108"/>
      <c r="F47" s="108"/>
      <c r="G47" s="109"/>
      <c r="H47" s="109"/>
      <c r="I47" s="109"/>
      <c r="J47" s="109"/>
    </row>
    <row r="48" spans="1:10" x14ac:dyDescent="0.2">
      <c r="A48" s="29"/>
      <c r="B48" s="29"/>
      <c r="C48" s="29"/>
      <c r="D48" s="29"/>
      <c r="E48" s="29"/>
      <c r="F48" s="29"/>
      <c r="G48" s="110"/>
      <c r="H48" s="110"/>
      <c r="I48" s="110"/>
      <c r="J48" s="110"/>
    </row>
    <row r="49" spans="1:10" x14ac:dyDescent="0.2">
      <c r="A49" s="29"/>
      <c r="B49" s="29"/>
      <c r="C49" s="29"/>
      <c r="D49" s="29"/>
      <c r="E49" s="29"/>
      <c r="F49" s="29"/>
      <c r="G49" s="110"/>
      <c r="H49" s="110"/>
      <c r="I49" s="110"/>
      <c r="J49" s="110"/>
    </row>
    <row r="50" spans="1:10" x14ac:dyDescent="0.2">
      <c r="A50" s="111"/>
      <c r="B50" s="111"/>
      <c r="C50" s="111"/>
      <c r="D50" s="111"/>
      <c r="E50" s="111"/>
      <c r="F50" s="111"/>
      <c r="G50" s="111"/>
      <c r="H50" s="111"/>
      <c r="I50" s="111"/>
      <c r="J50" s="11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opLeftCell="A31"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95" t="s">
        <v>95</v>
      </c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95" t="s">
        <v>96</v>
      </c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95" t="s">
        <v>97</v>
      </c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91" t="s">
        <v>98</v>
      </c>
      <c r="B8" s="191"/>
      <c r="C8" s="190" t="s">
        <v>99</v>
      </c>
      <c r="D8" s="190"/>
      <c r="E8" s="190"/>
      <c r="F8" s="190"/>
      <c r="G8" s="190"/>
      <c r="H8" s="190"/>
      <c r="I8" s="59"/>
      <c r="J8" s="59"/>
      <c r="K8" s="59"/>
      <c r="L8" s="191" t="s">
        <v>100</v>
      </c>
      <c r="M8" s="191"/>
      <c r="N8" s="191"/>
      <c r="O8" s="190" t="str">
        <f>'G-1'!D5</f>
        <v>CALLE 72 X CARRERA 43</v>
      </c>
      <c r="P8" s="190"/>
      <c r="Q8" s="190"/>
      <c r="R8" s="190"/>
      <c r="S8" s="190"/>
      <c r="T8" s="59"/>
      <c r="U8" s="59"/>
      <c r="V8" s="191" t="s">
        <v>101</v>
      </c>
      <c r="W8" s="191"/>
      <c r="X8" s="191"/>
      <c r="Y8" s="190">
        <f>'G-1'!L5</f>
        <v>1330</v>
      </c>
      <c r="Z8" s="190"/>
      <c r="AA8" s="190"/>
      <c r="AB8" s="59"/>
      <c r="AC8" s="59"/>
      <c r="AD8" s="59"/>
      <c r="AE8" s="59"/>
      <c r="AF8" s="59"/>
      <c r="AG8" s="59"/>
      <c r="AH8" s="191" t="s">
        <v>102</v>
      </c>
      <c r="AI8" s="191"/>
      <c r="AJ8" s="192">
        <f>'G-1'!S6</f>
        <v>44405</v>
      </c>
      <c r="AK8" s="192"/>
      <c r="AL8" s="192"/>
      <c r="AM8" s="192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94" t="s">
        <v>135</v>
      </c>
      <c r="E10" s="194"/>
      <c r="F10" s="194"/>
      <c r="G10" s="194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94" t="s">
        <v>136</v>
      </c>
      <c r="T10" s="194"/>
      <c r="U10" s="194"/>
      <c r="V10" s="194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94" t="s">
        <v>49</v>
      </c>
      <c r="AI10" s="194"/>
      <c r="AJ10" s="194"/>
      <c r="AK10" s="194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103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93" t="s">
        <v>104</v>
      </c>
      <c r="U12" s="193"/>
      <c r="V12" s="112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1006</v>
      </c>
      <c r="AV12" s="64">
        <f t="shared" si="0"/>
        <v>1025</v>
      </c>
      <c r="AW12" s="64">
        <f t="shared" si="0"/>
        <v>980</v>
      </c>
      <c r="AX12" s="64">
        <f t="shared" si="0"/>
        <v>946.5</v>
      </c>
      <c r="AY12" s="64">
        <f t="shared" si="0"/>
        <v>942.5</v>
      </c>
      <c r="AZ12" s="64">
        <f t="shared" si="0"/>
        <v>951</v>
      </c>
      <c r="BA12" s="64">
        <f t="shared" si="0"/>
        <v>977</v>
      </c>
      <c r="BB12" s="64"/>
      <c r="BC12" s="64"/>
      <c r="BD12" s="64"/>
      <c r="BE12" s="64">
        <f t="shared" ref="BE12:BQ12" si="1">P14</f>
        <v>1080.5</v>
      </c>
      <c r="BF12" s="64">
        <f t="shared" si="1"/>
        <v>1081.5</v>
      </c>
      <c r="BG12" s="64">
        <f t="shared" si="1"/>
        <v>1082</v>
      </c>
      <c r="BH12" s="64">
        <f t="shared" si="1"/>
        <v>1065.5</v>
      </c>
      <c r="BI12" s="64">
        <f t="shared" si="1"/>
        <v>1083.5</v>
      </c>
      <c r="BJ12" s="64">
        <f t="shared" si="1"/>
        <v>1087</v>
      </c>
      <c r="BK12" s="64">
        <f t="shared" si="1"/>
        <v>1035</v>
      </c>
      <c r="BL12" s="64">
        <f t="shared" si="1"/>
        <v>974.5</v>
      </c>
      <c r="BM12" s="64">
        <f t="shared" si="1"/>
        <v>909</v>
      </c>
      <c r="BN12" s="64">
        <f t="shared" si="1"/>
        <v>867</v>
      </c>
      <c r="BO12" s="64">
        <f t="shared" si="1"/>
        <v>848</v>
      </c>
      <c r="BP12" s="64">
        <f t="shared" si="1"/>
        <v>857</v>
      </c>
      <c r="BQ12" s="64">
        <f t="shared" si="1"/>
        <v>868.5</v>
      </c>
      <c r="BR12" s="64"/>
      <c r="BS12" s="64"/>
      <c r="BT12" s="64"/>
      <c r="BU12" s="64">
        <f t="shared" ref="BU12:CC12" si="2">AG14</f>
        <v>973</v>
      </c>
      <c r="BV12" s="64">
        <f t="shared" si="2"/>
        <v>764.5</v>
      </c>
      <c r="BW12" s="64">
        <f t="shared" si="2"/>
        <v>548</v>
      </c>
      <c r="BX12" s="64">
        <f t="shared" si="2"/>
        <v>285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105</v>
      </c>
      <c r="B13" s="115">
        <f>'G-1'!F10</f>
        <v>248</v>
      </c>
      <c r="C13" s="115">
        <f>'G-1'!F11</f>
        <v>282.5</v>
      </c>
      <c r="D13" s="115">
        <f>'G-1'!F12</f>
        <v>254</v>
      </c>
      <c r="E13" s="115">
        <f>'G-1'!F13</f>
        <v>221.5</v>
      </c>
      <c r="F13" s="115">
        <f>'G-1'!F14</f>
        <v>267</v>
      </c>
      <c r="G13" s="115">
        <f>'G-1'!F15</f>
        <v>237.5</v>
      </c>
      <c r="H13" s="115">
        <f>'G-1'!F16</f>
        <v>220.5</v>
      </c>
      <c r="I13" s="115">
        <f>'G-1'!F17</f>
        <v>217.5</v>
      </c>
      <c r="J13" s="115">
        <f>'G-1'!F18</f>
        <v>275.5</v>
      </c>
      <c r="K13" s="115">
        <f>'G-1'!F19</f>
        <v>263.5</v>
      </c>
      <c r="L13" s="116"/>
      <c r="M13" s="115">
        <f>'G-1'!F20</f>
        <v>254.5</v>
      </c>
      <c r="N13" s="115">
        <f>'G-1'!F21</f>
        <v>289</v>
      </c>
      <c r="O13" s="115">
        <f>'G-1'!F22</f>
        <v>285.5</v>
      </c>
      <c r="P13" s="115">
        <f>'G-1'!M10</f>
        <v>251.5</v>
      </c>
      <c r="Q13" s="115">
        <f>'G-1'!M11</f>
        <v>255.5</v>
      </c>
      <c r="R13" s="115">
        <f>'G-1'!M12</f>
        <v>289.5</v>
      </c>
      <c r="S13" s="115">
        <f>'G-1'!M13</f>
        <v>269</v>
      </c>
      <c r="T13" s="115">
        <f>'G-1'!M14</f>
        <v>269.5</v>
      </c>
      <c r="U13" s="115">
        <f>'G-1'!M15</f>
        <v>259</v>
      </c>
      <c r="V13" s="115">
        <f>'G-1'!M16</f>
        <v>237.5</v>
      </c>
      <c r="W13" s="115">
        <f>'G-1'!M17</f>
        <v>208.5</v>
      </c>
      <c r="X13" s="115">
        <f>'G-1'!M18</f>
        <v>204</v>
      </c>
      <c r="Y13" s="115">
        <f>'G-1'!M19</f>
        <v>217</v>
      </c>
      <c r="Z13" s="115">
        <f>'G-1'!M20</f>
        <v>218.5</v>
      </c>
      <c r="AA13" s="115">
        <f>'G-1'!M21</f>
        <v>217.5</v>
      </c>
      <c r="AB13" s="115">
        <f>'G-1'!M22</f>
        <v>215.5</v>
      </c>
      <c r="AC13" s="116"/>
      <c r="AD13" s="115">
        <f>'G-1'!T10</f>
        <v>208.5</v>
      </c>
      <c r="AE13" s="115">
        <f>'G-1'!T11</f>
        <v>216.5</v>
      </c>
      <c r="AF13" s="115">
        <f>'G-1'!T12</f>
        <v>263</v>
      </c>
      <c r="AG13" s="115">
        <f>'G-1'!T13</f>
        <v>285</v>
      </c>
      <c r="AH13" s="115">
        <f>'G-1'!T14</f>
        <v>0</v>
      </c>
      <c r="AI13" s="115">
        <f>'G-1'!T15</f>
        <v>0</v>
      </c>
      <c r="AJ13" s="115">
        <f>'G-1'!T16</f>
        <v>0</v>
      </c>
      <c r="AK13" s="115">
        <f>'G-1'!T17</f>
        <v>0</v>
      </c>
      <c r="AL13" s="115">
        <f>'G-1'!T18</f>
        <v>0</v>
      </c>
      <c r="AM13" s="115">
        <f>'G-1'!T19</f>
        <v>0</v>
      </c>
      <c r="AN13" s="115">
        <f>'G-1'!T20</f>
        <v>0</v>
      </c>
      <c r="AO13" s="115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106</v>
      </c>
      <c r="B14" s="115"/>
      <c r="C14" s="115"/>
      <c r="D14" s="115"/>
      <c r="E14" s="115">
        <f>B13+C13+D13+E13</f>
        <v>1006</v>
      </c>
      <c r="F14" s="115">
        <f t="shared" ref="F14:K14" si="3">C13+D13+E13+F13</f>
        <v>1025</v>
      </c>
      <c r="G14" s="115">
        <f t="shared" si="3"/>
        <v>980</v>
      </c>
      <c r="H14" s="115">
        <f t="shared" si="3"/>
        <v>946.5</v>
      </c>
      <c r="I14" s="115">
        <f t="shared" si="3"/>
        <v>942.5</v>
      </c>
      <c r="J14" s="115">
        <f t="shared" si="3"/>
        <v>951</v>
      </c>
      <c r="K14" s="115">
        <f t="shared" si="3"/>
        <v>977</v>
      </c>
      <c r="L14" s="116"/>
      <c r="M14" s="115"/>
      <c r="N14" s="115"/>
      <c r="O14" s="115"/>
      <c r="P14" s="115">
        <f>M13+N13+O13+P13</f>
        <v>1080.5</v>
      </c>
      <c r="Q14" s="115">
        <f t="shared" ref="Q14:AB14" si="4">N13+O13+P13+Q13</f>
        <v>1081.5</v>
      </c>
      <c r="R14" s="115">
        <f t="shared" si="4"/>
        <v>1082</v>
      </c>
      <c r="S14" s="115">
        <f t="shared" si="4"/>
        <v>1065.5</v>
      </c>
      <c r="T14" s="115">
        <f t="shared" si="4"/>
        <v>1083.5</v>
      </c>
      <c r="U14" s="115">
        <f t="shared" si="4"/>
        <v>1087</v>
      </c>
      <c r="V14" s="115">
        <f t="shared" si="4"/>
        <v>1035</v>
      </c>
      <c r="W14" s="115">
        <f t="shared" si="4"/>
        <v>974.5</v>
      </c>
      <c r="X14" s="115">
        <f t="shared" si="4"/>
        <v>909</v>
      </c>
      <c r="Y14" s="115">
        <f t="shared" si="4"/>
        <v>867</v>
      </c>
      <c r="Z14" s="115">
        <f t="shared" si="4"/>
        <v>848</v>
      </c>
      <c r="AA14" s="115">
        <f t="shared" si="4"/>
        <v>857</v>
      </c>
      <c r="AB14" s="115">
        <f t="shared" si="4"/>
        <v>868.5</v>
      </c>
      <c r="AC14" s="116"/>
      <c r="AD14" s="115"/>
      <c r="AE14" s="115"/>
      <c r="AF14" s="115"/>
      <c r="AG14" s="115">
        <f>AD13+AE13+AF13+AG13</f>
        <v>973</v>
      </c>
      <c r="AH14" s="115">
        <f t="shared" ref="AH14:AO14" si="5">AE13+AF13+AG13+AH13</f>
        <v>764.5</v>
      </c>
      <c r="AI14" s="115">
        <f t="shared" si="5"/>
        <v>548</v>
      </c>
      <c r="AJ14" s="115">
        <f t="shared" si="5"/>
        <v>285</v>
      </c>
      <c r="AK14" s="115">
        <f t="shared" si="5"/>
        <v>0</v>
      </c>
      <c r="AL14" s="115">
        <f t="shared" si="5"/>
        <v>0</v>
      </c>
      <c r="AM14" s="115">
        <f t="shared" si="5"/>
        <v>0</v>
      </c>
      <c r="AN14" s="115">
        <f t="shared" si="5"/>
        <v>0</v>
      </c>
      <c r="AO14" s="115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107</v>
      </c>
      <c r="B15" s="117"/>
      <c r="C15" s="118" t="s">
        <v>108</v>
      </c>
      <c r="D15" s="119">
        <f>'DIRECCIONALES '!J10/100</f>
        <v>0</v>
      </c>
      <c r="E15" s="118"/>
      <c r="F15" s="118" t="s">
        <v>109</v>
      </c>
      <c r="G15" s="119">
        <f>'DIRECCIONALES '!J11/100</f>
        <v>0.7127172918572735</v>
      </c>
      <c r="H15" s="118"/>
      <c r="I15" s="118" t="s">
        <v>110</v>
      </c>
      <c r="J15" s="119">
        <f>'DIRECCIONALES '!J12/100</f>
        <v>0.28728270814272644</v>
      </c>
      <c r="K15" s="120"/>
      <c r="L15" s="114"/>
      <c r="M15" s="117"/>
      <c r="N15" s="118"/>
      <c r="O15" s="118" t="s">
        <v>108</v>
      </c>
      <c r="P15" s="119">
        <f>'DIRECCIONALES '!J13/100</f>
        <v>0</v>
      </c>
      <c r="Q15" s="118"/>
      <c r="R15" s="118"/>
      <c r="S15" s="118"/>
      <c r="T15" s="118" t="s">
        <v>109</v>
      </c>
      <c r="U15" s="119">
        <f>'DIRECCIONALES '!J14/100</f>
        <v>0.73244552058111378</v>
      </c>
      <c r="V15" s="118"/>
      <c r="W15" s="118"/>
      <c r="X15" s="118"/>
      <c r="Y15" s="118" t="s">
        <v>110</v>
      </c>
      <c r="Z15" s="119">
        <f>'DIRECCIONALES '!J15/100</f>
        <v>0.26755447941888622</v>
      </c>
      <c r="AA15" s="118"/>
      <c r="AB15" s="120"/>
      <c r="AC15" s="114"/>
      <c r="AD15" s="117"/>
      <c r="AE15" s="118" t="s">
        <v>108</v>
      </c>
      <c r="AF15" s="119">
        <f>'DIRECCIONALES '!J16/100</f>
        <v>0</v>
      </c>
      <c r="AG15" s="118"/>
      <c r="AH15" s="118"/>
      <c r="AI15" s="118"/>
      <c r="AJ15" s="118" t="s">
        <v>109</v>
      </c>
      <c r="AK15" s="119">
        <f>'DIRECCIONALES '!J17/100</f>
        <v>0.75724637681159424</v>
      </c>
      <c r="AL15" s="118"/>
      <c r="AM15" s="118"/>
      <c r="AN15" s="118" t="s">
        <v>110</v>
      </c>
      <c r="AO15" s="121">
        <f>'DIRECCIONALES '!J18/100</f>
        <v>0.24275362318840579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88" t="s">
        <v>104</v>
      </c>
      <c r="U16" s="188"/>
      <c r="V16" s="122">
        <v>2</v>
      </c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105</v>
      </c>
      <c r="B17" s="115">
        <f>'G-2'!F10</f>
        <v>129.5</v>
      </c>
      <c r="C17" s="115">
        <f>'G-2'!F11</f>
        <v>143</v>
      </c>
      <c r="D17" s="115">
        <f>'G-2'!F12</f>
        <v>211.5</v>
      </c>
      <c r="E17" s="115">
        <f>'G-2'!F13</f>
        <v>178.5</v>
      </c>
      <c r="F17" s="115">
        <f>'G-2'!F14</f>
        <v>170.5</v>
      </c>
      <c r="G17" s="115">
        <f>'G-2'!F15</f>
        <v>148.5</v>
      </c>
      <c r="H17" s="115">
        <f>'G-2'!F16</f>
        <v>139.5</v>
      </c>
      <c r="I17" s="115">
        <f>'G-2'!F17</f>
        <v>139.5</v>
      </c>
      <c r="J17" s="115">
        <f>'G-2'!F18</f>
        <v>120</v>
      </c>
      <c r="K17" s="115">
        <f>'G-2'!F19</f>
        <v>179</v>
      </c>
      <c r="L17" s="116"/>
      <c r="M17" s="115">
        <f>'G-2'!F20</f>
        <v>147</v>
      </c>
      <c r="N17" s="115">
        <f>'G-2'!F21</f>
        <v>146.5</v>
      </c>
      <c r="O17" s="115">
        <f>'G-2'!F22</f>
        <v>152</v>
      </c>
      <c r="P17" s="115">
        <f>'G-2'!M10</f>
        <v>138</v>
      </c>
      <c r="Q17" s="115">
        <f>'G-2'!M11</f>
        <v>124</v>
      </c>
      <c r="R17" s="115">
        <f>'G-2'!M12</f>
        <v>141.5</v>
      </c>
      <c r="S17" s="115">
        <f>'G-2'!M13</f>
        <v>125.5</v>
      </c>
      <c r="T17" s="115">
        <f>'G-2'!M14</f>
        <v>127.5</v>
      </c>
      <c r="U17" s="115">
        <f>'G-2'!M15</f>
        <v>132</v>
      </c>
      <c r="V17" s="115">
        <f>'G-2'!M16</f>
        <v>130</v>
      </c>
      <c r="W17" s="115">
        <f>'G-2'!M17</f>
        <v>127.5</v>
      </c>
      <c r="X17" s="115">
        <f>'G-2'!M18</f>
        <v>132.5</v>
      </c>
      <c r="Y17" s="115">
        <f>'G-2'!M19</f>
        <v>155</v>
      </c>
      <c r="Z17" s="115">
        <f>'G-2'!M20</f>
        <v>159.5</v>
      </c>
      <c r="AA17" s="115">
        <f>'G-2'!M21</f>
        <v>183.5</v>
      </c>
      <c r="AB17" s="115">
        <f>'G-2'!M22</f>
        <v>169.5</v>
      </c>
      <c r="AC17" s="116"/>
      <c r="AD17" s="115">
        <f>'G-2'!T10</f>
        <v>135</v>
      </c>
      <c r="AE17" s="115">
        <f>'G-2'!T11</f>
        <v>124.5</v>
      </c>
      <c r="AF17" s="115">
        <f>'G-2'!T12</f>
        <v>133.5</v>
      </c>
      <c r="AG17" s="115">
        <f>'G-2'!T13</f>
        <v>131.5</v>
      </c>
      <c r="AH17" s="115">
        <f>'G-2'!T14</f>
        <v>0</v>
      </c>
      <c r="AI17" s="115">
        <f>'G-2'!T15</f>
        <v>0</v>
      </c>
      <c r="AJ17" s="115">
        <f>'G-2'!T16</f>
        <v>0</v>
      </c>
      <c r="AK17" s="115">
        <f>'G-2'!T17</f>
        <v>0</v>
      </c>
      <c r="AL17" s="115">
        <f>'G-2'!T18</f>
        <v>0</v>
      </c>
      <c r="AM17" s="115">
        <f>'G-2'!T19</f>
        <v>0</v>
      </c>
      <c r="AN17" s="115">
        <f>'G-2'!T20</f>
        <v>0</v>
      </c>
      <c r="AO17" s="115">
        <f>'G-2'!T21</f>
        <v>0</v>
      </c>
      <c r="AP17" s="68"/>
      <c r="AQ17" s="68"/>
      <c r="AR17" s="68"/>
      <c r="AS17" s="68"/>
      <c r="AT17" s="68"/>
      <c r="AU17" s="68">
        <f t="shared" ref="AU17:BA17" si="6">E18</f>
        <v>662.5</v>
      </c>
      <c r="AV17" s="68">
        <f t="shared" si="6"/>
        <v>703.5</v>
      </c>
      <c r="AW17" s="68">
        <f t="shared" si="6"/>
        <v>709</v>
      </c>
      <c r="AX17" s="68">
        <f t="shared" si="6"/>
        <v>637</v>
      </c>
      <c r="AY17" s="68">
        <f t="shared" si="6"/>
        <v>598</v>
      </c>
      <c r="AZ17" s="68">
        <f t="shared" si="6"/>
        <v>547.5</v>
      </c>
      <c r="BA17" s="68">
        <f t="shared" si="6"/>
        <v>578</v>
      </c>
      <c r="BB17" s="68"/>
      <c r="BC17" s="68"/>
      <c r="BD17" s="68"/>
      <c r="BE17" s="68">
        <f t="shared" ref="BE17:BQ17" si="7">P18</f>
        <v>583.5</v>
      </c>
      <c r="BF17" s="68">
        <f t="shared" si="7"/>
        <v>560.5</v>
      </c>
      <c r="BG17" s="68">
        <f t="shared" si="7"/>
        <v>555.5</v>
      </c>
      <c r="BH17" s="68">
        <f t="shared" si="7"/>
        <v>529</v>
      </c>
      <c r="BI17" s="68">
        <f t="shared" si="7"/>
        <v>518.5</v>
      </c>
      <c r="BJ17" s="68">
        <f t="shared" si="7"/>
        <v>526.5</v>
      </c>
      <c r="BK17" s="68">
        <f t="shared" si="7"/>
        <v>515</v>
      </c>
      <c r="BL17" s="68">
        <f t="shared" si="7"/>
        <v>517</v>
      </c>
      <c r="BM17" s="68">
        <f t="shared" si="7"/>
        <v>522</v>
      </c>
      <c r="BN17" s="68">
        <f t="shared" si="7"/>
        <v>545</v>
      </c>
      <c r="BO17" s="68">
        <f t="shared" si="7"/>
        <v>574.5</v>
      </c>
      <c r="BP17" s="68">
        <f t="shared" si="7"/>
        <v>630.5</v>
      </c>
      <c r="BQ17" s="68">
        <f t="shared" si="7"/>
        <v>667.5</v>
      </c>
      <c r="BR17" s="68"/>
      <c r="BS17" s="68"/>
      <c r="BT17" s="68"/>
      <c r="BU17" s="68">
        <f t="shared" ref="BU17:CC17" si="8">AG18</f>
        <v>524.5</v>
      </c>
      <c r="BV17" s="68">
        <f t="shared" si="8"/>
        <v>389.5</v>
      </c>
      <c r="BW17" s="68">
        <f t="shared" si="8"/>
        <v>265</v>
      </c>
      <c r="BX17" s="68">
        <f t="shared" si="8"/>
        <v>131.5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106</v>
      </c>
      <c r="B18" s="115"/>
      <c r="C18" s="115"/>
      <c r="D18" s="115"/>
      <c r="E18" s="115">
        <f>B17+C17+D17+E17</f>
        <v>662.5</v>
      </c>
      <c r="F18" s="115">
        <f t="shared" ref="F18:K18" si="9">C17+D17+E17+F17</f>
        <v>703.5</v>
      </c>
      <c r="G18" s="115">
        <f t="shared" si="9"/>
        <v>709</v>
      </c>
      <c r="H18" s="115">
        <f t="shared" si="9"/>
        <v>637</v>
      </c>
      <c r="I18" s="115">
        <f t="shared" si="9"/>
        <v>598</v>
      </c>
      <c r="J18" s="115">
        <f t="shared" si="9"/>
        <v>547.5</v>
      </c>
      <c r="K18" s="115">
        <f t="shared" si="9"/>
        <v>578</v>
      </c>
      <c r="L18" s="116"/>
      <c r="M18" s="115"/>
      <c r="N18" s="115"/>
      <c r="O18" s="115"/>
      <c r="P18" s="115">
        <f>M17+N17+O17+P17</f>
        <v>583.5</v>
      </c>
      <c r="Q18" s="115">
        <f t="shared" ref="Q18:AB18" si="10">N17+O17+P17+Q17</f>
        <v>560.5</v>
      </c>
      <c r="R18" s="115">
        <f t="shared" si="10"/>
        <v>555.5</v>
      </c>
      <c r="S18" s="115">
        <f t="shared" si="10"/>
        <v>529</v>
      </c>
      <c r="T18" s="115">
        <f t="shared" si="10"/>
        <v>518.5</v>
      </c>
      <c r="U18" s="115">
        <f t="shared" si="10"/>
        <v>526.5</v>
      </c>
      <c r="V18" s="115">
        <f t="shared" si="10"/>
        <v>515</v>
      </c>
      <c r="W18" s="115">
        <f t="shared" si="10"/>
        <v>517</v>
      </c>
      <c r="X18" s="115">
        <f t="shared" si="10"/>
        <v>522</v>
      </c>
      <c r="Y18" s="115">
        <f t="shared" si="10"/>
        <v>545</v>
      </c>
      <c r="Z18" s="115">
        <f t="shared" si="10"/>
        <v>574.5</v>
      </c>
      <c r="AA18" s="115">
        <f t="shared" si="10"/>
        <v>630.5</v>
      </c>
      <c r="AB18" s="115">
        <f t="shared" si="10"/>
        <v>667.5</v>
      </c>
      <c r="AC18" s="116"/>
      <c r="AD18" s="115"/>
      <c r="AE18" s="115"/>
      <c r="AF18" s="115"/>
      <c r="AG18" s="115">
        <f>AD17+AE17+AF17+AG17</f>
        <v>524.5</v>
      </c>
      <c r="AH18" s="115">
        <f t="shared" ref="AH18:AO18" si="11">AE17+AF17+AG17+AH17</f>
        <v>389.5</v>
      </c>
      <c r="AI18" s="115">
        <f t="shared" si="11"/>
        <v>265</v>
      </c>
      <c r="AJ18" s="115">
        <f t="shared" si="11"/>
        <v>131.5</v>
      </c>
      <c r="AK18" s="115">
        <f t="shared" si="11"/>
        <v>0</v>
      </c>
      <c r="AL18" s="115">
        <f t="shared" si="11"/>
        <v>0</v>
      </c>
      <c r="AM18" s="115">
        <f t="shared" si="11"/>
        <v>0</v>
      </c>
      <c r="AN18" s="115">
        <f t="shared" si="11"/>
        <v>0</v>
      </c>
      <c r="AO18" s="115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2333.5</v>
      </c>
      <c r="AV18" s="68">
        <f t="shared" si="12"/>
        <v>2249.5</v>
      </c>
      <c r="AW18" s="68">
        <f t="shared" si="12"/>
        <v>2155</v>
      </c>
      <c r="AX18" s="68">
        <f t="shared" si="12"/>
        <v>2106.5</v>
      </c>
      <c r="AY18" s="68">
        <f t="shared" si="12"/>
        <v>2079.5</v>
      </c>
      <c r="AZ18" s="68">
        <f t="shared" si="12"/>
        <v>2015.5</v>
      </c>
      <c r="BA18" s="68">
        <f t="shared" si="12"/>
        <v>1942.5</v>
      </c>
      <c r="BB18" s="68"/>
      <c r="BC18" s="68"/>
      <c r="BD18" s="68"/>
      <c r="BE18" s="68">
        <f t="shared" ref="BE18:BQ18" si="13">P26</f>
        <v>2165.5</v>
      </c>
      <c r="BF18" s="68">
        <f t="shared" si="13"/>
        <v>2274.5</v>
      </c>
      <c r="BG18" s="68">
        <f t="shared" si="13"/>
        <v>2343</v>
      </c>
      <c r="BH18" s="68">
        <f t="shared" si="13"/>
        <v>2438.5</v>
      </c>
      <c r="BI18" s="68">
        <f t="shared" si="13"/>
        <v>2466.5</v>
      </c>
      <c r="BJ18" s="68">
        <f t="shared" si="13"/>
        <v>2399</v>
      </c>
      <c r="BK18" s="68">
        <f t="shared" si="13"/>
        <v>2368.5</v>
      </c>
      <c r="BL18" s="68">
        <f t="shared" si="13"/>
        <v>2235.5</v>
      </c>
      <c r="BM18" s="68">
        <f t="shared" si="13"/>
        <v>2222.5</v>
      </c>
      <c r="BN18" s="68">
        <f t="shared" si="13"/>
        <v>2278</v>
      </c>
      <c r="BO18" s="68">
        <f t="shared" si="13"/>
        <v>2352.5</v>
      </c>
      <c r="BP18" s="68">
        <f t="shared" si="13"/>
        <v>2457</v>
      </c>
      <c r="BQ18" s="68">
        <f t="shared" si="13"/>
        <v>2594</v>
      </c>
      <c r="BR18" s="68"/>
      <c r="BS18" s="68"/>
      <c r="BT18" s="68"/>
      <c r="BU18" s="68">
        <f t="shared" ref="BU18:CC18" si="14">AG26</f>
        <v>2475.5</v>
      </c>
      <c r="BV18" s="68">
        <f t="shared" si="14"/>
        <v>1899</v>
      </c>
      <c r="BW18" s="68">
        <f t="shared" si="14"/>
        <v>1309</v>
      </c>
      <c r="BX18" s="68">
        <f t="shared" si="14"/>
        <v>650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107</v>
      </c>
      <c r="B19" s="117"/>
      <c r="C19" s="118" t="s">
        <v>108</v>
      </c>
      <c r="D19" s="119">
        <f>'DIRECCIONALES '!J19/100</f>
        <v>0</v>
      </c>
      <c r="E19" s="118"/>
      <c r="F19" s="118" t="s">
        <v>109</v>
      </c>
      <c r="G19" s="119">
        <f>'DIRECCIONALES '!J20/100</f>
        <v>1</v>
      </c>
      <c r="H19" s="118"/>
      <c r="I19" s="118" t="s">
        <v>110</v>
      </c>
      <c r="J19" s="119">
        <f>'DIRECCIONALES '!J21/100</f>
        <v>0</v>
      </c>
      <c r="K19" s="120"/>
      <c r="L19" s="114"/>
      <c r="M19" s="117"/>
      <c r="N19" s="118"/>
      <c r="O19" s="118" t="s">
        <v>108</v>
      </c>
      <c r="P19" s="119">
        <f>'DIRECCIONALES '!J22/100</f>
        <v>0</v>
      </c>
      <c r="Q19" s="118"/>
      <c r="R19" s="118"/>
      <c r="S19" s="118"/>
      <c r="T19" s="118" t="s">
        <v>109</v>
      </c>
      <c r="U19" s="119">
        <f>'DIRECCIONALES '!J23/100</f>
        <v>1</v>
      </c>
      <c r="V19" s="118"/>
      <c r="W19" s="118"/>
      <c r="X19" s="118"/>
      <c r="Y19" s="118" t="s">
        <v>110</v>
      </c>
      <c r="Z19" s="119">
        <f>'DIRECCIONALES '!J24/100</f>
        <v>0</v>
      </c>
      <c r="AA19" s="118"/>
      <c r="AB19" s="120"/>
      <c r="AC19" s="114"/>
      <c r="AD19" s="117"/>
      <c r="AE19" s="118" t="s">
        <v>108</v>
      </c>
      <c r="AF19" s="119">
        <f>'DIRECCIONALES '!J25/100</f>
        <v>0</v>
      </c>
      <c r="AG19" s="118"/>
      <c r="AH19" s="118"/>
      <c r="AI19" s="118"/>
      <c r="AJ19" s="118" t="s">
        <v>109</v>
      </c>
      <c r="AK19" s="119">
        <f>'DIRECCIONALES '!J26/100</f>
        <v>1</v>
      </c>
      <c r="AL19" s="118"/>
      <c r="AM19" s="118"/>
      <c r="AN19" s="118" t="s">
        <v>110</v>
      </c>
      <c r="AO19" s="121">
        <f>'DIRECCIONALES '!J27/100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88" t="s">
        <v>104</v>
      </c>
      <c r="U20" s="188"/>
      <c r="V20" s="122">
        <v>3</v>
      </c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59"/>
      <c r="AQ20" s="59"/>
      <c r="AR20" s="59"/>
      <c r="AS20" s="59"/>
      <c r="AT20" s="59"/>
      <c r="AU20" s="59">
        <f t="shared" ref="AU20:BA20" si="18">E30</f>
        <v>4002</v>
      </c>
      <c r="AV20" s="59">
        <f t="shared" si="18"/>
        <v>3978</v>
      </c>
      <c r="AW20" s="59">
        <f t="shared" si="18"/>
        <v>3844</v>
      </c>
      <c r="AX20" s="59">
        <f t="shared" si="18"/>
        <v>3690</v>
      </c>
      <c r="AY20" s="59">
        <f t="shared" si="18"/>
        <v>3620</v>
      </c>
      <c r="AZ20" s="59">
        <f t="shared" si="18"/>
        <v>3514</v>
      </c>
      <c r="BA20" s="59">
        <f t="shared" si="18"/>
        <v>3497.5</v>
      </c>
      <c r="BB20" s="59"/>
      <c r="BC20" s="59"/>
      <c r="BD20" s="59"/>
      <c r="BE20" s="59">
        <f t="shared" ref="BE20:BQ20" si="19">P30</f>
        <v>3829.5</v>
      </c>
      <c r="BF20" s="59">
        <f t="shared" si="19"/>
        <v>3916.5</v>
      </c>
      <c r="BG20" s="59">
        <f t="shared" si="19"/>
        <v>3980.5</v>
      </c>
      <c r="BH20" s="59">
        <f t="shared" si="19"/>
        <v>4033</v>
      </c>
      <c r="BI20" s="59">
        <f t="shared" si="19"/>
        <v>4068.5</v>
      </c>
      <c r="BJ20" s="59">
        <f t="shared" si="19"/>
        <v>4012.5</v>
      </c>
      <c r="BK20" s="59">
        <f t="shared" si="19"/>
        <v>3918.5</v>
      </c>
      <c r="BL20" s="59">
        <f t="shared" si="19"/>
        <v>3727</v>
      </c>
      <c r="BM20" s="59">
        <f t="shared" si="19"/>
        <v>3653.5</v>
      </c>
      <c r="BN20" s="59">
        <f t="shared" si="19"/>
        <v>3690</v>
      </c>
      <c r="BO20" s="59">
        <f t="shared" si="19"/>
        <v>3775</v>
      </c>
      <c r="BP20" s="59">
        <f t="shared" si="19"/>
        <v>3944.5</v>
      </c>
      <c r="BQ20" s="59">
        <f t="shared" si="19"/>
        <v>4130</v>
      </c>
      <c r="BR20" s="59"/>
      <c r="BS20" s="59"/>
      <c r="BT20" s="59"/>
      <c r="BU20" s="59">
        <f t="shared" ref="BU20:CC20" si="20">AG30</f>
        <v>3973</v>
      </c>
      <c r="BV20" s="59">
        <f t="shared" si="20"/>
        <v>3053</v>
      </c>
      <c r="BW20" s="59">
        <f t="shared" si="20"/>
        <v>2122</v>
      </c>
      <c r="BX20" s="59">
        <f t="shared" si="20"/>
        <v>1066.5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105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6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6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106</v>
      </c>
      <c r="B22" s="115"/>
      <c r="C22" s="115"/>
      <c r="D22" s="115"/>
      <c r="E22" s="115">
        <f>B21+C21+D21+E21</f>
        <v>0</v>
      </c>
      <c r="F22" s="115">
        <f t="shared" ref="F22:K22" si="21">C21+D21+E21+F21</f>
        <v>0</v>
      </c>
      <c r="G22" s="115">
        <f t="shared" si="21"/>
        <v>0</v>
      </c>
      <c r="H22" s="115">
        <f t="shared" si="21"/>
        <v>0</v>
      </c>
      <c r="I22" s="115">
        <f t="shared" si="21"/>
        <v>0</v>
      </c>
      <c r="J22" s="115">
        <f t="shared" si="21"/>
        <v>0</v>
      </c>
      <c r="K22" s="115">
        <f t="shared" si="21"/>
        <v>0</v>
      </c>
      <c r="L22" s="116"/>
      <c r="M22" s="115"/>
      <c r="N22" s="115"/>
      <c r="O22" s="115"/>
      <c r="P22" s="115">
        <f>M21+N21+O21+P21</f>
        <v>0</v>
      </c>
      <c r="Q22" s="115">
        <f t="shared" ref="Q22:AB22" si="22">N21+O21+P21+Q21</f>
        <v>0</v>
      </c>
      <c r="R22" s="115">
        <f t="shared" si="22"/>
        <v>0</v>
      </c>
      <c r="S22" s="115">
        <f t="shared" si="22"/>
        <v>0</v>
      </c>
      <c r="T22" s="115">
        <f t="shared" si="22"/>
        <v>0</v>
      </c>
      <c r="U22" s="115">
        <f t="shared" si="22"/>
        <v>0</v>
      </c>
      <c r="V22" s="115">
        <f t="shared" si="22"/>
        <v>0</v>
      </c>
      <c r="W22" s="115">
        <f t="shared" si="22"/>
        <v>0</v>
      </c>
      <c r="X22" s="115">
        <f t="shared" si="22"/>
        <v>0</v>
      </c>
      <c r="Y22" s="115">
        <f t="shared" si="22"/>
        <v>0</v>
      </c>
      <c r="Z22" s="115">
        <f t="shared" si="22"/>
        <v>0</v>
      </c>
      <c r="AA22" s="115">
        <f t="shared" si="22"/>
        <v>0</v>
      </c>
      <c r="AB22" s="115">
        <f t="shared" si="22"/>
        <v>0</v>
      </c>
      <c r="AC22" s="116"/>
      <c r="AD22" s="115"/>
      <c r="AE22" s="115"/>
      <c r="AF22" s="115"/>
      <c r="AG22" s="115">
        <f>AD21+AE21+AF21+AG21</f>
        <v>0</v>
      </c>
      <c r="AH22" s="115">
        <f t="shared" ref="AH22:AO22" si="23">AE21+AF21+AG21+AH21</f>
        <v>0</v>
      </c>
      <c r="AI22" s="115">
        <f t="shared" si="23"/>
        <v>0</v>
      </c>
      <c r="AJ22" s="115">
        <f t="shared" si="23"/>
        <v>0</v>
      </c>
      <c r="AK22" s="115">
        <f t="shared" si="23"/>
        <v>0</v>
      </c>
      <c r="AL22" s="115">
        <f t="shared" si="23"/>
        <v>0</v>
      </c>
      <c r="AM22" s="115">
        <f t="shared" si="23"/>
        <v>0</v>
      </c>
      <c r="AN22" s="115">
        <f t="shared" si="23"/>
        <v>0</v>
      </c>
      <c r="AO22" s="115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107</v>
      </c>
      <c r="B23" s="117"/>
      <c r="C23" s="118" t="s">
        <v>108</v>
      </c>
      <c r="D23" s="119">
        <f>'DIRECCIONALES '!J28/100</f>
        <v>0</v>
      </c>
      <c r="E23" s="118"/>
      <c r="F23" s="118" t="s">
        <v>109</v>
      </c>
      <c r="G23" s="119">
        <f>'DIRECCIONALES '!J29/100</f>
        <v>0</v>
      </c>
      <c r="H23" s="118"/>
      <c r="I23" s="118" t="s">
        <v>110</v>
      </c>
      <c r="J23" s="119">
        <f>'DIRECCIONALES '!J30/100</f>
        <v>0</v>
      </c>
      <c r="K23" s="120"/>
      <c r="L23" s="114"/>
      <c r="M23" s="117"/>
      <c r="N23" s="118"/>
      <c r="O23" s="118" t="s">
        <v>108</v>
      </c>
      <c r="P23" s="119">
        <f>'DIRECCIONALES '!J31/100</f>
        <v>0</v>
      </c>
      <c r="Q23" s="118"/>
      <c r="R23" s="118"/>
      <c r="S23" s="118"/>
      <c r="T23" s="118" t="s">
        <v>109</v>
      </c>
      <c r="U23" s="119">
        <f>'DIRECCIONALES '!J32/100</f>
        <v>0</v>
      </c>
      <c r="V23" s="118"/>
      <c r="W23" s="118"/>
      <c r="X23" s="118"/>
      <c r="Y23" s="118" t="s">
        <v>110</v>
      </c>
      <c r="Z23" s="119">
        <f>'DIRECCIONALES '!J33/100</f>
        <v>0</v>
      </c>
      <c r="AA23" s="118"/>
      <c r="AB23" s="118"/>
      <c r="AC23" s="114"/>
      <c r="AD23" s="117"/>
      <c r="AE23" s="118" t="s">
        <v>108</v>
      </c>
      <c r="AF23" s="119">
        <f>'DIRECCIONALES '!J34/100</f>
        <v>0</v>
      </c>
      <c r="AG23" s="118"/>
      <c r="AH23" s="118"/>
      <c r="AI23" s="118"/>
      <c r="AJ23" s="118" t="s">
        <v>109</v>
      </c>
      <c r="AK23" s="119">
        <f>'DIRECCIONALES '!J35/100</f>
        <v>0</v>
      </c>
      <c r="AL23" s="118"/>
      <c r="AM23" s="118"/>
      <c r="AN23" s="118" t="s">
        <v>110</v>
      </c>
      <c r="AO23" s="119">
        <f>'DIRECCIONALES '!J36/100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88" t="s">
        <v>104</v>
      </c>
      <c r="U24" s="188"/>
      <c r="V24" s="122">
        <v>4</v>
      </c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105</v>
      </c>
      <c r="B25" s="115">
        <f>'G-4'!F10</f>
        <v>626.5</v>
      </c>
      <c r="C25" s="115">
        <f>'G-4'!F11</f>
        <v>640</v>
      </c>
      <c r="D25" s="115">
        <f>'G-4'!F12</f>
        <v>544.5</v>
      </c>
      <c r="E25" s="115">
        <f>'G-4'!F13</f>
        <v>522.5</v>
      </c>
      <c r="F25" s="115">
        <f>'G-4'!F14</f>
        <v>542.5</v>
      </c>
      <c r="G25" s="115">
        <f>'G-4'!F15</f>
        <v>545.5</v>
      </c>
      <c r="H25" s="115">
        <f>'G-4'!F16</f>
        <v>496</v>
      </c>
      <c r="I25" s="115">
        <f>'G-4'!F17</f>
        <v>495.5</v>
      </c>
      <c r="J25" s="115">
        <f>'G-4'!F18</f>
        <v>478.5</v>
      </c>
      <c r="K25" s="115">
        <f>'G-4'!F19</f>
        <v>472.5</v>
      </c>
      <c r="L25" s="116"/>
      <c r="M25" s="115">
        <f>'G-4'!F20</f>
        <v>524.5</v>
      </c>
      <c r="N25" s="115">
        <f>'G-4'!F21</f>
        <v>553.5</v>
      </c>
      <c r="O25" s="115">
        <f>'G-4'!F22</f>
        <v>527.5</v>
      </c>
      <c r="P25" s="115">
        <f>'G-4'!M10</f>
        <v>560</v>
      </c>
      <c r="Q25" s="115">
        <f>'G-4'!M11</f>
        <v>633.5</v>
      </c>
      <c r="R25" s="115">
        <f>'G-4'!M12</f>
        <v>622</v>
      </c>
      <c r="S25" s="115">
        <f>'G-4'!M13</f>
        <v>623</v>
      </c>
      <c r="T25" s="115">
        <f>'G-4'!M14</f>
        <v>588</v>
      </c>
      <c r="U25" s="115">
        <f>'G-4'!M15</f>
        <v>566</v>
      </c>
      <c r="V25" s="115">
        <f>'G-4'!M16</f>
        <v>591.5</v>
      </c>
      <c r="W25" s="115">
        <f>'G-4'!M17</f>
        <v>490</v>
      </c>
      <c r="X25" s="115">
        <f>'G-4'!M18</f>
        <v>575</v>
      </c>
      <c r="Y25" s="115">
        <f>'G-4'!M19</f>
        <v>621.5</v>
      </c>
      <c r="Z25" s="115">
        <f>'G-4'!M20</f>
        <v>666</v>
      </c>
      <c r="AA25" s="115">
        <f>'G-4'!M21</f>
        <v>594.5</v>
      </c>
      <c r="AB25" s="115">
        <f>'G-4'!M22</f>
        <v>712</v>
      </c>
      <c r="AC25" s="116"/>
      <c r="AD25" s="115">
        <f>'G-4'!T10</f>
        <v>576.5</v>
      </c>
      <c r="AE25" s="115">
        <f>'G-4'!T11</f>
        <v>590</v>
      </c>
      <c r="AF25" s="115">
        <f>'G-4'!T12</f>
        <v>659</v>
      </c>
      <c r="AG25" s="115">
        <f>'G-4'!T13</f>
        <v>650</v>
      </c>
      <c r="AH25" s="115">
        <f>'G-4'!T14</f>
        <v>0</v>
      </c>
      <c r="AI25" s="115">
        <f>'G-4'!T15</f>
        <v>0</v>
      </c>
      <c r="AJ25" s="115">
        <f>'G-4'!T16</f>
        <v>0</v>
      </c>
      <c r="AK25" s="115">
        <f>'G-4'!T17</f>
        <v>0</v>
      </c>
      <c r="AL25" s="115">
        <f>'G-4'!T18</f>
        <v>0</v>
      </c>
      <c r="AM25" s="115">
        <f>'G-4'!T19</f>
        <v>0</v>
      </c>
      <c r="AN25" s="115">
        <f>'G-4'!T20</f>
        <v>0</v>
      </c>
      <c r="AO25" s="115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106</v>
      </c>
      <c r="B26" s="115"/>
      <c r="C26" s="115"/>
      <c r="D26" s="115"/>
      <c r="E26" s="115">
        <f>B25+C25+D25+E25</f>
        <v>2333.5</v>
      </c>
      <c r="F26" s="115">
        <f t="shared" ref="F26:K26" si="24">C25+D25+E25+F25</f>
        <v>2249.5</v>
      </c>
      <c r="G26" s="115">
        <f t="shared" si="24"/>
        <v>2155</v>
      </c>
      <c r="H26" s="115">
        <f t="shared" si="24"/>
        <v>2106.5</v>
      </c>
      <c r="I26" s="115">
        <f t="shared" si="24"/>
        <v>2079.5</v>
      </c>
      <c r="J26" s="115">
        <f t="shared" si="24"/>
        <v>2015.5</v>
      </c>
      <c r="K26" s="115">
        <f t="shared" si="24"/>
        <v>1942.5</v>
      </c>
      <c r="L26" s="116"/>
      <c r="M26" s="115"/>
      <c r="N26" s="115"/>
      <c r="O26" s="115"/>
      <c r="P26" s="115">
        <f>M25+N25+O25+P25</f>
        <v>2165.5</v>
      </c>
      <c r="Q26" s="115">
        <f t="shared" ref="Q26:AB26" si="25">N25+O25+P25+Q25</f>
        <v>2274.5</v>
      </c>
      <c r="R26" s="115">
        <f t="shared" si="25"/>
        <v>2343</v>
      </c>
      <c r="S26" s="115">
        <f t="shared" si="25"/>
        <v>2438.5</v>
      </c>
      <c r="T26" s="115">
        <f t="shared" si="25"/>
        <v>2466.5</v>
      </c>
      <c r="U26" s="115">
        <f t="shared" si="25"/>
        <v>2399</v>
      </c>
      <c r="V26" s="115">
        <f t="shared" si="25"/>
        <v>2368.5</v>
      </c>
      <c r="W26" s="115">
        <f t="shared" si="25"/>
        <v>2235.5</v>
      </c>
      <c r="X26" s="115">
        <f t="shared" si="25"/>
        <v>2222.5</v>
      </c>
      <c r="Y26" s="115">
        <f t="shared" si="25"/>
        <v>2278</v>
      </c>
      <c r="Z26" s="115">
        <f t="shared" si="25"/>
        <v>2352.5</v>
      </c>
      <c r="AA26" s="115">
        <f t="shared" si="25"/>
        <v>2457</v>
      </c>
      <c r="AB26" s="115">
        <f t="shared" si="25"/>
        <v>2594</v>
      </c>
      <c r="AC26" s="116"/>
      <c r="AD26" s="115"/>
      <c r="AE26" s="115"/>
      <c r="AF26" s="115"/>
      <c r="AG26" s="115">
        <f>AD25+AE25+AF25+AG25</f>
        <v>2475.5</v>
      </c>
      <c r="AH26" s="115">
        <f t="shared" ref="AH26:AO26" si="26">AE25+AF25+AG25+AH25</f>
        <v>1899</v>
      </c>
      <c r="AI26" s="115">
        <f t="shared" si="26"/>
        <v>1309</v>
      </c>
      <c r="AJ26" s="115">
        <f t="shared" si="26"/>
        <v>650</v>
      </c>
      <c r="AK26" s="115">
        <f t="shared" si="26"/>
        <v>0</v>
      </c>
      <c r="AL26" s="115">
        <f t="shared" si="26"/>
        <v>0</v>
      </c>
      <c r="AM26" s="115">
        <f t="shared" si="26"/>
        <v>0</v>
      </c>
      <c r="AN26" s="115">
        <f t="shared" si="26"/>
        <v>0</v>
      </c>
      <c r="AO26" s="115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107</v>
      </c>
      <c r="B27" s="117"/>
      <c r="C27" s="118" t="s">
        <v>108</v>
      </c>
      <c r="D27" s="119">
        <f>'DIRECCIONALES '!J37/100</f>
        <v>1.7910447761194031E-2</v>
      </c>
      <c r="E27" s="118"/>
      <c r="F27" s="118" t="s">
        <v>109</v>
      </c>
      <c r="G27" s="119">
        <f>'DIRECCIONALES '!J38/100</f>
        <v>0.88009950248756208</v>
      </c>
      <c r="H27" s="118"/>
      <c r="I27" s="118" t="s">
        <v>110</v>
      </c>
      <c r="J27" s="119">
        <f>'DIRECCIONALES '!J39/100</f>
        <v>0.10199004975124377</v>
      </c>
      <c r="K27" s="120"/>
      <c r="L27" s="114"/>
      <c r="M27" s="117"/>
      <c r="N27" s="118"/>
      <c r="O27" s="118" t="s">
        <v>108</v>
      </c>
      <c r="P27" s="119">
        <f>'DIRECCIONALES '!J40/100</f>
        <v>2.8702640642939151E-2</v>
      </c>
      <c r="Q27" s="118"/>
      <c r="R27" s="118"/>
      <c r="S27" s="118"/>
      <c r="T27" s="118" t="s">
        <v>109</v>
      </c>
      <c r="U27" s="119">
        <f>'DIRECCIONALES '!J41/100</f>
        <v>0.90470723306544198</v>
      </c>
      <c r="V27" s="118"/>
      <c r="W27" s="118"/>
      <c r="X27" s="118"/>
      <c r="Y27" s="118" t="s">
        <v>110</v>
      </c>
      <c r="Z27" s="119">
        <f>'DIRECCIONALES '!J42/100</f>
        <v>6.6590126291618826E-2</v>
      </c>
      <c r="AA27" s="118"/>
      <c r="AB27" s="120"/>
      <c r="AC27" s="114"/>
      <c r="AD27" s="117"/>
      <c r="AE27" s="118" t="s">
        <v>108</v>
      </c>
      <c r="AF27" s="119">
        <f>'DIRECCIONALES '!J43/100</f>
        <v>2.2154316271963334E-2</v>
      </c>
      <c r="AG27" s="118"/>
      <c r="AH27" s="118"/>
      <c r="AI27" s="118"/>
      <c r="AJ27" s="118" t="s">
        <v>109</v>
      </c>
      <c r="AK27" s="119">
        <f>'DIRECCIONALES '!J44/100</f>
        <v>0.88884644766997711</v>
      </c>
      <c r="AL27" s="118"/>
      <c r="AM27" s="118"/>
      <c r="AN27" s="118" t="s">
        <v>110</v>
      </c>
      <c r="AO27" s="121">
        <f>'DIRECCIONALES '!J45/100</f>
        <v>9.1015625000000003E-2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88" t="s">
        <v>104</v>
      </c>
      <c r="U28" s="188"/>
      <c r="V28" s="113" t="s">
        <v>111</v>
      </c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105</v>
      </c>
      <c r="B29" s="115">
        <f>B13+B17+B21+B25</f>
        <v>1004</v>
      </c>
      <c r="C29" s="115">
        <f t="shared" ref="C29:K29" si="27">C13+C17+C21+C25</f>
        <v>1065.5</v>
      </c>
      <c r="D29" s="115">
        <f t="shared" si="27"/>
        <v>1010</v>
      </c>
      <c r="E29" s="115">
        <f t="shared" si="27"/>
        <v>922.5</v>
      </c>
      <c r="F29" s="115">
        <f t="shared" si="27"/>
        <v>980</v>
      </c>
      <c r="G29" s="115">
        <f t="shared" si="27"/>
        <v>931.5</v>
      </c>
      <c r="H29" s="115">
        <f t="shared" si="27"/>
        <v>856</v>
      </c>
      <c r="I29" s="115">
        <f t="shared" si="27"/>
        <v>852.5</v>
      </c>
      <c r="J29" s="115">
        <f t="shared" si="27"/>
        <v>874</v>
      </c>
      <c r="K29" s="115">
        <f t="shared" si="27"/>
        <v>915</v>
      </c>
      <c r="L29" s="116"/>
      <c r="M29" s="115">
        <f>M13+M17+M21+M25</f>
        <v>926</v>
      </c>
      <c r="N29" s="115">
        <f t="shared" ref="N29:AB29" si="28">N13+N17+N21+N25</f>
        <v>989</v>
      </c>
      <c r="O29" s="115">
        <f t="shared" si="28"/>
        <v>965</v>
      </c>
      <c r="P29" s="115">
        <f t="shared" si="28"/>
        <v>949.5</v>
      </c>
      <c r="Q29" s="115">
        <f t="shared" si="28"/>
        <v>1013</v>
      </c>
      <c r="R29" s="115">
        <f t="shared" si="28"/>
        <v>1053</v>
      </c>
      <c r="S29" s="115">
        <f t="shared" si="28"/>
        <v>1017.5</v>
      </c>
      <c r="T29" s="115">
        <f t="shared" si="28"/>
        <v>985</v>
      </c>
      <c r="U29" s="115">
        <f t="shared" si="28"/>
        <v>957</v>
      </c>
      <c r="V29" s="115">
        <f t="shared" si="28"/>
        <v>959</v>
      </c>
      <c r="W29" s="115">
        <f t="shared" si="28"/>
        <v>826</v>
      </c>
      <c r="X29" s="115">
        <f t="shared" si="28"/>
        <v>911.5</v>
      </c>
      <c r="Y29" s="115">
        <f t="shared" si="28"/>
        <v>993.5</v>
      </c>
      <c r="Z29" s="115">
        <f t="shared" si="28"/>
        <v>1044</v>
      </c>
      <c r="AA29" s="115">
        <f t="shared" si="28"/>
        <v>995.5</v>
      </c>
      <c r="AB29" s="115">
        <f t="shared" si="28"/>
        <v>1097</v>
      </c>
      <c r="AC29" s="116"/>
      <c r="AD29" s="115">
        <f>AD13+AD17+AD21+AD25</f>
        <v>920</v>
      </c>
      <c r="AE29" s="115">
        <f t="shared" ref="AE29:AO29" si="29">AE13+AE17+AE21+AE25</f>
        <v>931</v>
      </c>
      <c r="AF29" s="115">
        <f t="shared" si="29"/>
        <v>1055.5</v>
      </c>
      <c r="AG29" s="115">
        <f t="shared" si="29"/>
        <v>1066.5</v>
      </c>
      <c r="AH29" s="115">
        <f t="shared" si="29"/>
        <v>0</v>
      </c>
      <c r="AI29" s="115">
        <f t="shared" si="29"/>
        <v>0</v>
      </c>
      <c r="AJ29" s="115">
        <f t="shared" si="29"/>
        <v>0</v>
      </c>
      <c r="AK29" s="115">
        <f t="shared" si="29"/>
        <v>0</v>
      </c>
      <c r="AL29" s="115">
        <f t="shared" si="29"/>
        <v>0</v>
      </c>
      <c r="AM29" s="115">
        <f t="shared" si="29"/>
        <v>0</v>
      </c>
      <c r="AN29" s="115">
        <f t="shared" si="29"/>
        <v>0</v>
      </c>
      <c r="AO29" s="115">
        <f t="shared" si="29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106</v>
      </c>
      <c r="B30" s="115"/>
      <c r="C30" s="115"/>
      <c r="D30" s="115"/>
      <c r="E30" s="115">
        <f>B29+C29+D29+E29</f>
        <v>4002</v>
      </c>
      <c r="F30" s="115">
        <f t="shared" ref="F30:K30" si="30">C29+D29+E29+F29</f>
        <v>3978</v>
      </c>
      <c r="G30" s="115">
        <f t="shared" si="30"/>
        <v>3844</v>
      </c>
      <c r="H30" s="115">
        <f t="shared" si="30"/>
        <v>3690</v>
      </c>
      <c r="I30" s="115">
        <f t="shared" si="30"/>
        <v>3620</v>
      </c>
      <c r="J30" s="115">
        <f t="shared" si="30"/>
        <v>3514</v>
      </c>
      <c r="K30" s="115">
        <f t="shared" si="30"/>
        <v>3497.5</v>
      </c>
      <c r="L30" s="116"/>
      <c r="M30" s="115"/>
      <c r="N30" s="115"/>
      <c r="O30" s="115"/>
      <c r="P30" s="115">
        <f>M29+N29+O29+P29</f>
        <v>3829.5</v>
      </c>
      <c r="Q30" s="115">
        <f t="shared" ref="Q30:AB30" si="31">N29+O29+P29+Q29</f>
        <v>3916.5</v>
      </c>
      <c r="R30" s="115">
        <f t="shared" si="31"/>
        <v>3980.5</v>
      </c>
      <c r="S30" s="115">
        <f t="shared" si="31"/>
        <v>4033</v>
      </c>
      <c r="T30" s="115">
        <f t="shared" si="31"/>
        <v>4068.5</v>
      </c>
      <c r="U30" s="115">
        <f t="shared" si="31"/>
        <v>4012.5</v>
      </c>
      <c r="V30" s="115">
        <f t="shared" si="31"/>
        <v>3918.5</v>
      </c>
      <c r="W30" s="115">
        <f t="shared" si="31"/>
        <v>3727</v>
      </c>
      <c r="X30" s="115">
        <f t="shared" si="31"/>
        <v>3653.5</v>
      </c>
      <c r="Y30" s="115">
        <f t="shared" si="31"/>
        <v>3690</v>
      </c>
      <c r="Z30" s="115">
        <f t="shared" si="31"/>
        <v>3775</v>
      </c>
      <c r="AA30" s="115">
        <f t="shared" si="31"/>
        <v>3944.5</v>
      </c>
      <c r="AB30" s="115">
        <f t="shared" si="31"/>
        <v>4130</v>
      </c>
      <c r="AC30" s="116"/>
      <c r="AD30" s="115"/>
      <c r="AE30" s="115"/>
      <c r="AF30" s="115"/>
      <c r="AG30" s="115">
        <f>AD29+AE29+AF29+AG29</f>
        <v>3973</v>
      </c>
      <c r="AH30" s="115">
        <f t="shared" ref="AH30:AO30" si="32">AE29+AF29+AG29+AH29</f>
        <v>3053</v>
      </c>
      <c r="AI30" s="115">
        <f t="shared" si="32"/>
        <v>2122</v>
      </c>
      <c r="AJ30" s="115">
        <f t="shared" si="32"/>
        <v>1066.5</v>
      </c>
      <c r="AK30" s="115">
        <f t="shared" si="32"/>
        <v>0</v>
      </c>
      <c r="AL30" s="115">
        <f t="shared" si="32"/>
        <v>0</v>
      </c>
      <c r="AM30" s="115">
        <f t="shared" si="32"/>
        <v>0</v>
      </c>
      <c r="AN30" s="115">
        <f t="shared" si="32"/>
        <v>0</v>
      </c>
      <c r="AO30" s="115">
        <f t="shared" si="32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89"/>
      <c r="R32" s="189"/>
      <c r="S32" s="189"/>
      <c r="T32" s="189"/>
      <c r="U32" s="18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G-4</vt:lpstr>
      <vt:lpstr>G-Totales</vt:lpstr>
      <vt:lpstr>DIRECCIONALES </vt:lpstr>
      <vt:lpstr>DIAGRAMA DE VOL</vt:lpstr>
      <vt:lpstr>'G-1'!Área_de_impresión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2009-04-23T22:07:54Z</cp:lastPrinted>
  <dcterms:created xsi:type="dcterms:W3CDTF">1998-04-02T13:38:56Z</dcterms:created>
  <dcterms:modified xsi:type="dcterms:W3CDTF">2021-07-30T20:42:42Z</dcterms:modified>
</cp:coreProperties>
</file>